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2_modszertani_iroda\02_fejlesztesi_csoport\KKK és PTT összefésülése\6_Végleges\Honvédelem\Fegyveroptikai szaktechnikus\"/>
    </mc:Choice>
  </mc:AlternateContent>
  <xr:revisionPtr revIDLastSave="0" documentId="13_ncr:1_{D004695D-1716-4830-ABDB-44B81DBAA820}" xr6:coauthVersionLast="47" xr6:coauthVersionMax="47" xr10:uidLastSave="{00000000-0000-0000-0000-000000000000}"/>
  <bookViews>
    <workbookView xWindow="0" yWindow="0" windowWidth="17730" windowHeight="15750" xr2:uid="{AAF40F27-048F-46A9-B613-E2F8B6A3509A}"/>
  </bookViews>
  <sheets>
    <sheet name="6.2" sheetId="1" r:id="rId1"/>
    <sheet name="6.3" sheetId="4" r:id="rId2"/>
  </sheets>
  <definedNames>
    <definedName name="_xlnm._FilterDatabase" localSheetId="0" hidden="1">'6.2'!$A$1:$H$400</definedName>
    <definedName name="_xlnm._FilterDatabase" localSheetId="1" hidden="1">'6.3'!$A$1:$H$547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4" l="1"/>
  <c r="H23" i="4"/>
  <c r="H28" i="4"/>
  <c r="H34" i="4"/>
  <c r="H51" i="4"/>
  <c r="H55" i="4"/>
  <c r="H61" i="4"/>
  <c r="H73" i="4"/>
  <c r="H79" i="4"/>
  <c r="H83" i="4"/>
  <c r="H89" i="4"/>
  <c r="H93" i="4"/>
  <c r="H100" i="4"/>
  <c r="H104" i="4"/>
  <c r="H108" i="4"/>
  <c r="H117" i="4"/>
  <c r="H131" i="4"/>
  <c r="H150" i="4"/>
  <c r="H158" i="4"/>
  <c r="F208" i="4" s="1"/>
  <c r="H176" i="4"/>
  <c r="H184" i="4"/>
  <c r="H194" i="4"/>
  <c r="H202" i="4"/>
  <c r="H206" i="4"/>
  <c r="H17" i="1" l="1"/>
  <c r="H37" i="1"/>
  <c r="H60" i="1"/>
  <c r="H54" i="1"/>
  <c r="H28" i="1"/>
  <c r="H47" i="1"/>
  <c r="H7" i="1"/>
  <c r="F62" i="1" l="1"/>
</calcChain>
</file>

<file path=xl/sharedStrings.xml><?xml version="1.0" encoding="utf-8"?>
<sst xmlns="http://schemas.openxmlformats.org/spreadsheetml/2006/main" count="459" uniqueCount="281">
  <si>
    <t>Sorszám</t>
  </si>
  <si>
    <t>Javasolt tananyagegységek</t>
  </si>
  <si>
    <t>Készségek, képességek</t>
  </si>
  <si>
    <t>Ismeretek</t>
  </si>
  <si>
    <t>Elvárt viselkedésmódok, attitűdök</t>
  </si>
  <si>
    <t>Önállóság és felelősség mértéke</t>
  </si>
  <si>
    <t>Javasolt tananyagelemek</t>
  </si>
  <si>
    <t>Javasolt időkeret átlag-óraszáma</t>
  </si>
  <si>
    <t xml:space="preserve">Összesen: </t>
  </si>
  <si>
    <t>Lehetséges projektfeladat az oktatás során</t>
  </si>
  <si>
    <t>Képes a Szolgálati-, valamint az Alaki Szabályzatban és az Öltözködési utasításban meghatározottak alkalmazására.</t>
  </si>
  <si>
    <t>Ismeri a Szolgálati-, az Alaki Szabályzatban és az Öltözködési utasításban meghatározottakat.</t>
  </si>
  <si>
    <t>Megjelenésére, öltözetére, felszerelésére igényes, azt rendszeresen karbantartja. Törekszik a tiszta, egészséges és alakias megjelenésre.</t>
  </si>
  <si>
    <t>Szakmai útmutatás mellett önállóan vezeti és irányítja a rábízott csoportok, kötelékek tevékenységét.</t>
  </si>
  <si>
    <t>Feladatait az alapvető katonai normák alapján végzi.</t>
  </si>
  <si>
    <t>Tisztában van a Nemzetközi Hadijog előírásaival és annak fejezeteivel.</t>
  </si>
  <si>
    <t>Törekszik a tiszta és egészséges megjelenésre.</t>
  </si>
  <si>
    <t xml:space="preserve">Önállóan végzi a szakmai utasításokban meghatározott feladatait. </t>
  </si>
  <si>
    <t xml:space="preserve">Parancsot ad, parancsot hajt végre. </t>
  </si>
  <si>
    <t>Ismeri a Magyar Honvédség felépítését és a katonai szervezetek jellemzőit.</t>
  </si>
  <si>
    <t>Kész a rábízott csoportok, kötelékek vezetésére, szükség esetén irányítására.</t>
  </si>
  <si>
    <t xml:space="preserve">Szakmai iránymutatás mellett végzi saját, valamint a rábízott csoportok, kötelékek szellemi és fizikai felkészülését. </t>
  </si>
  <si>
    <t xml:space="preserve">Képes a rábízott foglalkozások előkészítésére és levezetésére. </t>
  </si>
  <si>
    <t xml:space="preserve">Ismeri a katonai foglalkozások megszervezésére és levezetésére vonatkozó kiképzés-módszertani előírásokat. </t>
  </si>
  <si>
    <t xml:space="preserve">Folyamatosan fejleszti kommunikációs és előadói képességét. </t>
  </si>
  <si>
    <t xml:space="preserve">Önállóan képes felkészítést végrehajtani a szakmai előírásoknak megfelelően. </t>
  </si>
  <si>
    <t xml:space="preserve"> A katonai rendfokozatokat, beosztásokat és az azokból adódó függelmi viszonyokat beazonosítja, azok összefüggéseit speciális körülmények között is hibátlanul alkalmazza.</t>
  </si>
  <si>
    <t>Érti a katonai rendfokozatokhoz és beosztásokhoz rendelt jogokat és kötelességeket.</t>
  </si>
  <si>
    <t>Tiszteletben tartja és elfogadja a szolgálati érintkezés szabályait.</t>
  </si>
  <si>
    <t xml:space="preserve">Betartja és betartatja a szabályzatokban, parancsokban meghatározott előírásokat, feladatszabásokat, utasításokat. </t>
  </si>
  <si>
    <t>Tájolási, egyszerűbb szerkesztési feladatokat hajt végre, meghatározza álláspontját.</t>
  </si>
  <si>
    <t xml:space="preserve">Ismeri a térképészeti alapfogalmakat, jeleket, egyszerűbb szerkesztési és álláspont-meghatározási műveletek végrehajtásának előírásait. </t>
  </si>
  <si>
    <t>Tudatosan alkalmazza a helymeghatározással, tájékozódással és egyszerűbb vázlatok készítésével kapcsolatos ismereteit.</t>
  </si>
  <si>
    <t xml:space="preserve">Önállóan képes alapvető mérési, szerkesztési, tájolási feladatok végrehajtására és az ismeretek átadására a vonatkozó előírások alapján. </t>
  </si>
  <si>
    <t>Képes az alapvető hadi- és fegyverzettechnikai eszközök kezelésére, technikai kiszolgálására, valamint a szükséges logisztikai és támogató feladatok végrehajtására.</t>
  </si>
  <si>
    <t>Ismeri az MH-ban rendszeresített egyéni és kollektív hadfelszerelést, valamint logisztikai támogatási feladatokat.</t>
  </si>
  <si>
    <t>Törekszik az egyéni és kollektív eszközök szakszerű kezelésére és kiszolgálására.</t>
  </si>
  <si>
    <t>A szabályzatokban meghatározottak alapján kezeli a katonai eszközöket.</t>
  </si>
  <si>
    <t>Alaki rendgyakorlat</t>
  </si>
  <si>
    <t>Alaki mozdulatok és fogások fegyver nélkül egyénileg és kötelékben</t>
  </si>
  <si>
    <t>Alapszintű katonai ismeretek</t>
  </si>
  <si>
    <t>Etika és jogszabály ismeret</t>
  </si>
  <si>
    <t>Szakmai kommunikáció és önismeret fejlesztés</t>
  </si>
  <si>
    <t>Katonai vezetés, vezetés-irányítás</t>
  </si>
  <si>
    <t>Hadtörténeti ismeretek</t>
  </si>
  <si>
    <t>Ágazattechnikai ismeretek</t>
  </si>
  <si>
    <t>Eszközismeret</t>
  </si>
  <si>
    <t>Fegyverzettechnika</t>
  </si>
  <si>
    <t>Katonai térkép és tereptani alapismeretek</t>
  </si>
  <si>
    <t>Katonai kiképzés</t>
  </si>
  <si>
    <t>Békevezetési ismeretek</t>
  </si>
  <si>
    <t>Harcvezetési alapismeretek</t>
  </si>
  <si>
    <t>Honvédelmi és katonai igazgatási ismeretek</t>
  </si>
  <si>
    <t>Katonai közelharc és kézitusa</t>
  </si>
  <si>
    <t>Önvédelmi alapismeretek és kondicionális képességek fejlesztése</t>
  </si>
  <si>
    <t>Geopolitikai földrajz</t>
  </si>
  <si>
    <t>A világ geopolitikai földrajza</t>
  </si>
  <si>
    <t>Európa és Magyarország geopolitikai földrajza</t>
  </si>
  <si>
    <r>
      <t xml:space="preserve">időkeret: </t>
    </r>
    <r>
      <rPr>
        <sz val="11"/>
        <color theme="1"/>
        <rFont val="Franklin Gothic Book"/>
        <family val="2"/>
        <charset val="238"/>
      </rPr>
      <t>8 óra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</si>
  <si>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16 óra</t>
    </r>
  </si>
  <si>
    <r>
      <t>"A" A katonák mindennapi tevékenysége (1; 2; 3; 5. Sor)</t>
    </r>
    <r>
      <rPr>
        <b/>
        <sz val="11"/>
        <color rgb="FFFF0000"/>
        <rFont val="Franklin Gothic Book"/>
        <family val="2"/>
        <charset val="238"/>
      </rPr>
      <t xml:space="preserve">  </t>
    </r>
  </si>
  <si>
    <t xml:space="preserve">"A" A katonák mindennapi tevékenysége (1; 2; 3; 5. Sor)  </t>
  </si>
  <si>
    <t>"C" Általános tájékozódási és geopolitikai felkészítés (6. Sor)</t>
  </si>
  <si>
    <t>"B" Békeidőszaki személyi felkészítés (4. Sor)</t>
  </si>
  <si>
    <t>"D" Általános technikai ismeretek felkészítés (7. Sor)</t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</si>
  <si>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"C"</t>
    </r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</si>
  <si>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"A", "B", "D"</t>
    </r>
  </si>
  <si>
    <t>Alaki mozdulatok és fogások fegyverrel egyénileg és kötelékben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</si>
  <si>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képzésben részt vevő személy elsajátítja a foglalkozásokra történő felkészülés lépéseit, valamint a foglalkozáshoz szükséges eszközök és anyagok beazonosításának és igénylésének módját. Önállóan képes alkalmazni a kiképzési foglalkozások megtartásához és vezetéséhez szükséges ismereteit, továbbá fel tud készülni az alapkiképzési foglalkozásokra, és képes azokat önállóan megtartani.</t>
    </r>
  </si>
  <si>
    <r>
      <t xml:space="preserve">A tananyagelemek és a deszkriptorok projektszemléletű kapcsolódása:  
</t>
    </r>
    <r>
      <rPr>
        <sz val="11"/>
        <color theme="1"/>
        <rFont val="Franklin Gothic Book"/>
        <family val="2"/>
        <charset val="238"/>
      </rPr>
      <t>A képzésben részt vevő személy elsajátítja az alapvető katonai fogalmakat és szabályokat. Képes beazonosítani a munkavégzéshez szükséges utasításokat és szabályzatokat, önállóan feldolgozni azok tartalmát, valamint a feldolgozást követően alkalmazni a megfogalmazott előírásokat.</t>
    </r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</si>
  <si>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képzésben részt vevő személyek megismerik és megértik az általános katonai rend és fegyelem fontosságát, valamint képessé válnak arra, hogy az alapvető szabályzatok alapján végezzék mindennapi feladataikat.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</si>
  <si>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képzésben részt vevő személy elsajátítja a foglalkozások megtartásához szükséges eszközök és anyagok igénylésének rendjét. Képes fenntartani a rábízott kötelék, illetve személyi állomány motivációját, valamint iránymutatás alapján elvégzi a személyi állomány szellemi és fizikai felkészítését.</t>
    </r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</si>
  <si>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képzésben részt vevő személy elsajátítja a tájékozódási és egyszerűbb szerkesztési feladatok végrehajtásának lépéseit, valamint saját álláspontjának meghatározását. Megismeri a térképészeti alapfogalmakat és a helymeghatározással kapcsolatos előírásokat. Önállóan képes alkalmazni a tájékozódással és vázlatkészítéssel kapcsolatos ismereteit, továbbá végre tudja hajtani az alapvető mérési feladatokat.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</si>
  <si>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képzésben részt vevő személy megtanulja azonosítani a katonai rendfokozatokat és az azokhoz általában kapcsolódó beosztási szinteket. Önállóan képes alkalmazni a szolgálati és alaki szabályokkal kapcsolatos ismereteit, valamint megfelelni az alapvető katonai udvariassági szabályoknak és azok szerint tevékenykedni.</t>
    </r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</si>
  <si>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képzésben részt vevő személy képes az alapvető hadi- és fegyverzettechnikai eszközök kezelésére és technikai kiszolgálására, valamint logisztikai feladatok végrehajtására. Megismeri a Magyar Honvédségnél rendszeresített eszközöket és a kapcsolódó támogatási feladatokat. Törekszik a katonai eszközök szakszerű, a szabályzatoknak megfelelő kezelésére.</t>
    </r>
  </si>
  <si>
    <t>Általános felkészítési feladatok
A képzésben részt vevő személyek készítsenek egy 5, 10 vagy 15 perces foglalkozás megtartásához szükséges foglalkozási jegyet, amely kapcsolódik az oktatás során átadott elméleti és/vagy gyakorlati ismeretekhez (például: technikai ismeretek, hadtörténeti ismeretek, kommunikációs alapismeretek, csoportfeladatok a problémamegoldás témakörében, alaki foglalkozás, testnevelés, bemelegítés, biztonsági rendszabályok stb.).
A jegy elkészítését követően a megadott időintervallumban tartsanak meg egy ismeretközlő vagy gyakorló foglalkozást, a fokozatosság elvét szem előtt tartva. Elméleti foglalkozás esetén javasolt a prezentációval (pl. PowerPoint) támogatott előadásmód alkalmazása és gyakorlása.
A feladat célja a képzésben részt vevők előadói és kiképzői jártasságának fejlesztése, valamint kommunikációs készségeik erősítése. A feladat végrehajtható egyéni, páros vagy kis csoportos munkaformában, a hosszabb foglalkozások esetén a tartalom részfoglalkozásokra történő bontásával.
A foglalkozásra való felkészülés során javasolt a hatályos szabályzatok, doktrínák, kezelési utasítások felhasználása. Előremutató tematikájú vagy hadtörténeti jellegű foglalkozások esetén célszerű az önálló kutatómunkát is alkalmazni.
A felkészülés támogatására ajánlott egy mintafoglalkozás bemutatása – ismeretközlő vagy gyakorlati jelleggel –, amely kiindulópontként szolgálhat az önálló feladatmegoldáshoz. A végrehajtást követően az előadót azonnal értékelni kell, és javaslatokkal támogatni, motiválni a további szakmai feladatokra.</t>
  </si>
  <si>
    <t>Katonai közelharc alapjai és erőnlét fokozás</t>
  </si>
  <si>
    <t>Infokommunikációs és prezentációs ismeretek</t>
  </si>
  <si>
    <t>Általános tájékozódási feladatok
A képzésben részt vevő személyek készítsenek egy 5, 10 vagy 15 perces foglalkozás megtartásához szükséges foglalkozási jegyet, amely kapcsolódik az oktatás során átadott elméleti és/vagy gyakorlati ismeretekhez.
Javasolt a különböző vázlatok készítésének gyakorlása, például:
Tájékozódási pontvázlat
Azimutmenet-vázlat
Ezt követően egyénileg, párban vagy kiscsoportban kerüljön sor tájékozódási feladatok végrehajtására, például:
azimutmenet végrehajtása,
tájékozódás térkép vagy GPS segítségével terepen, városi környezetben – gyalogosan, majd gépjárművel.
A feladatok során különböző álláspontokon lehetőség nyílik eltérő tematikus ismeretek gyakorlására, elsősorban a békevezetési és harcvezetési ismeretek témaköréből, például:
álcázás, CBRN (vegyi, biológiai, radiológiai és nukleáris) ismeretek, egészségügyi ismeretek, híradó ismeretek, térképolvasás,
térképen végezhető alapvető műveletek.
A feladat célja a résztvevők előadói és kiképzői jártasságának fejlesztése, kommunikációs képességeik fejlesztése, valamint tájékozódási készségeik készségszintű kialakítása.
A foglalkozások egyéni, páros vagy kiscsoportos munkaformában is végrehajthatók. A hosszabb foglalkozásokat célszerű részfoglalkozásokra bontani.
A felkészülés során javasolt a hatályos szabályzatok és egyéb szakmai dokumentumok (pl. kezelési utasítások, kiképzési segédletek) használata. Előremutató vagy hadtörténeti jellegű foglalkozások esetén ajánlott az önálló kutatómunka bevonása.
A foglalkozás megtartásához érdemes mintaként bemutatni egy alap ismeretközlő vagy gyakorlati bemutató foglalkozást. Az önálló feladatmegoldás során ösztönözni kell a résztvevők saját ötleteinek beépítését is.
A foglalkozást követően az előadót azonnal értékelni kell, visszajelzésekkel és javaslatokkal motiválva őt a további szakmai fejlődésre.</t>
  </si>
  <si>
    <r>
      <t>Ágazati alapoktatás összes órasz</t>
    </r>
    <r>
      <rPr>
        <b/>
        <sz val="11"/>
        <rFont val="Franklin Gothic Book"/>
        <family val="2"/>
        <charset val="238"/>
      </rPr>
      <t>ám</t>
    </r>
    <r>
      <rPr>
        <b/>
        <sz val="11"/>
        <color theme="1"/>
        <rFont val="Franklin Gothic Book"/>
        <family val="2"/>
        <charset val="238"/>
      </rPr>
      <t>:</t>
    </r>
  </si>
  <si>
    <t>Projektfeladat: Replika elöltöltő pisztoly fa markolatának elkészítése és lakatszerkezetének beillesztése
Cél: A projekt célja, hogy a tanulók bemutassák a kézi szerszámok és megmunkáló gépek használatában szerzett jártasságukat faanyagok megmunkálásában és alkatrészek beillesztésében.
Feladatok:
- Az alapanyagok előkészítése, szerszámok kiválasztása.
- Fa markolat elkészítése.
- Fém alkatrészek beillesztése a fa markolatba, pontos illeszkedéssel.
Időkeret: A projektet a 13. évfolyam végére kell befejezni.
Eszközök: Az alapanyagokat, szerszámokat és gépeket az intézmény biztosítja.
Eredmények: A fa markolatot el kell készíteni és a fém alkatrészeket be kell illeszteni. Az illeszkedés és mérethelyesség a műszaki rajzoknak megfelelően történik.
Értékelés: A projekt értékelése a mérethelyesség és illeszkedés alapján történik. Az összeszerelt alkatrészeknek működniük kell.
Záró gondolatok: A tanulók részletes visszajelzést kapnak a munkájukról, kiemelve a pozitívumokat és a fejlesztendő területeket.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</si>
  <si>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"A"</t>
    </r>
  </si>
  <si>
    <t>Munkabiztonság, tűz- és környezetvédelem</t>
  </si>
  <si>
    <t>Gépészeti alapismeretek</t>
  </si>
  <si>
    <t>Elkötelezett a biztonságos munkavégzés mellett, törekszik a rendszabályok precíz, szakszerű betartására.</t>
  </si>
  <si>
    <t>A biztonságos munkavégzés érdekében a megfelelő munka-, tűz- és környezetvédelmi előírásokat alkalmazza.</t>
  </si>
  <si>
    <t>Fémek hőkezelése</t>
  </si>
  <si>
    <t>Anyagvizsgálatok</t>
  </si>
  <si>
    <t>Fémek és nem fémek forgácsolási technológiái</t>
  </si>
  <si>
    <t>Fémek képlékeny alakítása</t>
  </si>
  <si>
    <t>Mechanika - gépelemek</t>
  </si>
  <si>
    <t>Műszaki kommunikáció</t>
  </si>
  <si>
    <t>Méréstechnika</t>
  </si>
  <si>
    <t>Fémipari alapmegmunkálások</t>
  </si>
  <si>
    <t>Új megoldásokat kezdeményez.</t>
  </si>
  <si>
    <t>Motivált új technológiák bevezetésében.</t>
  </si>
  <si>
    <t>Ismeri a lőfegyverek alkatrészeinek gyártástechnológiáját, felismeri a célszerszámok gyártásának szükségszerűségét.</t>
  </si>
  <si>
    <t>Betartja az érvényben lévő jogszabályokat, rendelkezéseket.</t>
  </si>
  <si>
    <t>Felelősséget vállal a munkája minőségéért.</t>
  </si>
  <si>
    <t>Javítási módok, javítások során alkalmazott eszközök</t>
  </si>
  <si>
    <t>Lőfegyverek javítása</t>
  </si>
  <si>
    <t>Felelősséget vállal a munkalap helyes kitöltéséért.</t>
  </si>
  <si>
    <t>Elkötelezett az elvégzett munka pontos dokumentálásában.</t>
  </si>
  <si>
    <t>Felsorolja az elvégzett tevékenységeket.</t>
  </si>
  <si>
    <t>A végrehajtott javításokról munkalapot tölt ki.</t>
  </si>
  <si>
    <t>Betartja a hulladékkezelés szabályait.</t>
  </si>
  <si>
    <t>Képviseli a természetvédelem értékrendjét. Ügyel arra, hogy munkahelyi környezete kialakítása során érvényesüljenek a fenntarthatóság szempontjai, mind az eszközök, módszerek kiválasztásában, mind a keletkező hulladék kezelésében.</t>
  </si>
  <si>
    <t>Felismeri a hulladékgazdálkodás jelentőségét.</t>
  </si>
  <si>
    <t>Veszélyes anyagot kezel. Összegyűjti, nyilvántartja, elszállíttatja a keletkezett veszélyes hulladékot.</t>
  </si>
  <si>
    <t>Lőfegyverek típusismerete</t>
  </si>
  <si>
    <t>Golyószórók, géppuskák hibabehatárolása, javítása</t>
  </si>
  <si>
    <t>Puskák, karabélyok, gépkarabélyok hibabehatárolása, javítása</t>
  </si>
  <si>
    <t>Pisztolyok, géppisztolyok hibabehatárolása, javítása</t>
  </si>
  <si>
    <t>Kritikusan szemléli a javítás minőségét.</t>
  </si>
  <si>
    <t>Javítás utáni működésellenőrzést végez.</t>
  </si>
  <si>
    <t>Lőfegyverek hideg- és meleg belövése</t>
  </si>
  <si>
    <t>Önállóan végzi a tevékenységet.</t>
  </si>
  <si>
    <t>Motivált a pontos és balesetmentes munkavégzésben.</t>
  </si>
  <si>
    <t>Végrehajtja a lőfegyver hideg és meleg belövését, magabiztosan kezeli a kollimátorokat és távcső kezelőszerveket.</t>
  </si>
  <si>
    <t>Cél- és keresőtávcsövek általános felépítése</t>
  </si>
  <si>
    <t>Optikai építőelemek</t>
  </si>
  <si>
    <t>Fénytani alapismeretek</t>
  </si>
  <si>
    <t>Optikai alapismeretek</t>
  </si>
  <si>
    <t>Szokásos időtartam alatt végzi el a munkát.</t>
  </si>
  <si>
    <t>Érdeklődik az új megoldások iránt.</t>
  </si>
  <si>
    <t>Ismeri a távcsőszerelékek felszerelésének lehetőségeit.</t>
  </si>
  <si>
    <t>Munkavégzése során minőségorientált.</t>
  </si>
  <si>
    <t>Fegyvergyártásban alkalmazott nem fémes anyagok</t>
  </si>
  <si>
    <t>Gyártástechnológia</t>
  </si>
  <si>
    <t>Kritikusan szemléli saját munkáját.</t>
  </si>
  <si>
    <t>Ismeri a fém-fa alkatrészek csatlakoztatási lehetőségeit, azok technológiáját.</t>
  </si>
  <si>
    <t>Fa ágyazásba fém alkatrészt illeszt.</t>
  </si>
  <si>
    <t>Betartja a technológiákat.</t>
  </si>
  <si>
    <t>Tiszteletben tartja a megrendelő igényeit.</t>
  </si>
  <si>
    <t>Alapvető és egyedi igényeknek megfelelő felületkezelési műveleteket hajt végre fém és fa alkatrészeken.</t>
  </si>
  <si>
    <t>Korrózió elleni védelem</t>
  </si>
  <si>
    <t>Nem oldható kötések</t>
  </si>
  <si>
    <t>Oldható kötések</t>
  </si>
  <si>
    <t>Értékként tekint a javítások minőségére.</t>
  </si>
  <si>
    <t>Komplexitásában ismeri a javítási folyamatokat.</t>
  </si>
  <si>
    <t>Döntéseit a gazdasági érdekek figyelembevételével hozza meg.</t>
  </si>
  <si>
    <t>Szem előtt tartja az anyagok gazdaságos felhasználását, a gépek optimális üzemeltetését. Törekszik arra, hogy tájékozott legyen az egyes technológiák és eszközök hatékonyságának jellemzőiről, energiafogyasztásukról, környezeti hatásukról. Fontosnak tartja ezen jellemzők ismeretét, javaslatot tud tenni az alternatívák közötti választásra.</t>
  </si>
  <si>
    <t>Kiválasztja a javításokhoz szükséges technológiákat, anyagokat, gépeket, szerszámokat.</t>
  </si>
  <si>
    <t>Lövedék röppályája</t>
  </si>
  <si>
    <t>Lövésfolyamat</t>
  </si>
  <si>
    <t>Lőporok, lőporjellemzők</t>
  </si>
  <si>
    <t>Lőszerek felépítése, működésük</t>
  </si>
  <si>
    <t>Lőelmélet</t>
  </si>
  <si>
    <t>Szerkezeti egységek jellemző meghibásodásai</t>
  </si>
  <si>
    <t>Lőfegyverek rendszertana</t>
  </si>
  <si>
    <t>Lőfegyverek szerkezettana</t>
  </si>
  <si>
    <t>Lőfegyverek fejlődéstörténete</t>
  </si>
  <si>
    <t>Lőfegyverismeret</t>
  </si>
  <si>
    <t>Ismeri a lőfegyverek lehetséges hibáit és azok elhárítási lehetőségeit.</t>
  </si>
  <si>
    <t>Szakutasításokban, tűréstáblákban, C.I.P. rendszerben előírtak alapján végrehajtja a lőfegyverek karbantartását, technikai ellenőrzését, hibabehatárolását. Hibakimutatást készít.</t>
  </si>
  <si>
    <t>„B” LŐFEGYVEREK TECHNIKAI KISZOLGÁLÁSA (5. SOR)</t>
  </si>
  <si>
    <t>Lőfegyverek hatástalanításának rendje</t>
  </si>
  <si>
    <t>Lőfegyverek javításba adásának, visszavételének rendje</t>
  </si>
  <si>
    <t>Lőfegyverek megszerzésének, tartásának rendje</t>
  </si>
  <si>
    <t>Szakmai jog</t>
  </si>
  <si>
    <t>Figyelemmel kíséri a munkatevékenységhez kapcsolódó jogszabályi változásokat.</t>
  </si>
  <si>
    <t>Ismeri az érvényben lévő szakmai törvények, jogszabályok előírásait.</t>
  </si>
  <si>
    <t>Betartja a feladathoz kapcsolódó munkavédelmi és balesetelhárítási szabályokat.</t>
  </si>
  <si>
    <t>Szem előtt tartja a kötésekkel szemben támasztott követelményeket, azok teljesítését.</t>
  </si>
  <si>
    <t>Ismeri az oldható és nem oldható kötések tulajdonságait, anyagait, technológiáját.</t>
  </si>
  <si>
    <t>Csavar- és szegecskötéseket, valamint lágy- és keményforrasztással, hegesztéssel kötéseket készít.</t>
  </si>
  <si>
    <t>Öntési technológiák</t>
  </si>
  <si>
    <t>Fegyvergyártásban alkalmazott fémes anyagok</t>
  </si>
  <si>
    <t>Tengelykapcsolók</t>
  </si>
  <si>
    <t>Tengelyek és csapágyazások</t>
  </si>
  <si>
    <t>Ék- és reteszkötések</t>
  </si>
  <si>
    <t>Hajtások</t>
  </si>
  <si>
    <t>Anyag- és gyártásismeret</t>
  </si>
  <si>
    <t>Önállóan választja ki az anyagokat, szerszámokat, gépeket.</t>
  </si>
  <si>
    <t>Tudatos az alkalmazandó anyagok, gépek, szerszámok megválasztásában.</t>
  </si>
  <si>
    <t>Forgácsoló gépeket, szerszámokat használ.</t>
  </si>
  <si>
    <t>Önállóan készít rajzokat gépészeti tervező programokkal vagy szabadkézzel.</t>
  </si>
  <si>
    <t>Törekszik arra, hogy a rajz szabványos és áttekinthető legyen.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</si>
  <si>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"C"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</si>
  <si>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120 óra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</si>
  <si>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180 óra</t>
    </r>
  </si>
  <si>
    <t>Projektfeladat: Replika elöltöltő pisztoly lakatszerkezetének és csövének elkészítése
Cél: A projekt célja, hogy a tanulók bemutassák a kézi szerszámok és megmunkáló gépek használatában szerzett jártasságukat a fémek megmunkálásában és műszaki rajzok alapján történő alkatrészgyártásban.
Feladatok:
- Az alapanyagok előkészítése és a megfelelő szerszámok kiválasztása.
- Az alkatrészek elkészítése a műszaki rajzok alapján.
- Az elkészített alkatrészek összeszerelése és működésük ellenőrzése.
Időkeret: A projektet a 11. évfolyam végére kell befejezni.
Részvevők: A projekt egyéni feladat, de az előgyártmányok elkészítése csoportosan is történhet.
Módszertan: A projekt során alkalmazni kell a fémek megmunkálásának alapvető módszereit és tűréseket a műszaki rajzok szerint.
Eredmények: Az alkatrészeknek illeszkedniük kell, és működniük kell. A mérethelyességet a MSZ ISO 2768-1:1991. szabvány alapján ellenőrzik.
Értékelés: A projekt értékelése az alkatrészek mérethelyessége és az összeszerelt alkatrészek működése alapján történik.
Záró gondolatok: A tanulók részletes visszajelzést kapnak a pozitívumok és fejlesztendő területek kiemelésével.</t>
  </si>
  <si>
    <t>Alkalmazói szinten ismeri az általános és feladat-specifikus munka-, tűz- és környezetvédelmi rendszabályokat.</t>
  </si>
  <si>
    <t>"A" LŐFEGYVER ALKATRÉSZGYÁRTÁS (1; 2; 3; 8. SOR)</t>
  </si>
  <si>
    <t>Ismeri a fémes és nemfémes anyagok tulajdonságait, megmunkálási lehetőségeiket a javítások során.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</si>
  <si>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"D", "E"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</si>
  <si>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40 óra</t>
    </r>
  </si>
  <si>
    <t>Projektfeladat: Egy távcső összeállítása optikai elemekből
Cél: A projekt célja, hogy a tanulók bemutassák a speciális szerszámok használatában szerzett jártasságukat optikai építőelemek összeszerelésében.
Feladatok:
- Az alapanyagok előkészítése, szerszámok kiválasztása.
- Optikai elemek távcső tubusba történő beszerelése.
- A távcső működésének ellenőrzése.
Időkeret: A projektet a 14. évfolyam végére kell befejezni.
Eszközök: Az alapanyagokat, szerszámokat és gépeket az intézmény biztosítja.
Eredmények: A távcsövet el kell készíteni. Az optikai alkatrészek  beszerelése a műszaki követelmények megfelelően történik.
Értékelés: A projekt értékelése a mérethelyesség és a megfelelő működés alapján történik. Az összeszerelt alkatrészeknek működniük kell.
Záró gondolatok: A tanulók részletes visszajelzést kapnak a munkájukról, kiemelve a pozitívumokat és a fejlesztendő területeket.</t>
  </si>
  <si>
    <r>
      <t>Szakirányú oktatás összes óraszá</t>
    </r>
    <r>
      <rPr>
        <b/>
        <sz val="11"/>
        <rFont val="Franklin Gothic Book"/>
        <family val="2"/>
        <charset val="238"/>
      </rPr>
      <t>ma: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</si>
  <si>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megismeri az általános, valamint a feladat-specifikus munka-, tűz- és környezetvédelmi szabályokat. Elkötelezett a biztonságos munkavégzés iránt, és törekszik a szabályok precíz, szakszerű betartására.</t>
    </r>
  </si>
  <si>
    <t>Munkáját a munka-, tűz- és környezetvédelmi szabályok következetesen fegyelmezett és szigorú betartatása mellett végzi.</t>
  </si>
  <si>
    <t>„D” OPTIKAI- ÉS ELEKTRONOPTIKAI SZERELÉSI ÉS JAVÍTÁSI FELADATOK (16; 17; 19; 20; 21; 22; 23; 24. SOR)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</si>
  <si>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komplex szakmai feladatok alapja az optikai és elektronoptikai alkatrészek szakszerű tárolása és naprakész nyilvántartása. Az érvényben lévő technológiai követelmények alapos ismerete garantálja a szakszerű munkavégzést.</t>
    </r>
  </si>
  <si>
    <t>Lézertávmérők felépítése, működése</t>
  </si>
  <si>
    <t>Lézertávmérők</t>
  </si>
  <si>
    <t>Éjjellátó kereső- és céltávcsövek felépítése, működése</t>
  </si>
  <si>
    <t>Éjjellátó eszközök</t>
  </si>
  <si>
    <t>Nappali kereső-, céltávcsövek és spektívek felépítése, működése</t>
  </si>
  <si>
    <t>Nappali optikai eszközök</t>
  </si>
  <si>
    <t>Betartja az technológiai előírásokat. </t>
  </si>
  <si>
    <t>Figyelemmel kíséri a munkatevékenységhez kapcsolódó technológiai változásokat.</t>
  </si>
  <si>
    <t>Ismeri az érvényben lévő technológiai követelményeket.</t>
  </si>
  <si>
    <t>Technológiai követelmények betartásával optikai és elektronoptikai alkatrészt tárol, nyilvántart.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</si>
  <si>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számára alapvető fontosságú a hibakeresési módszerek szakszerű alkalmazásának elsajátítása. A tanulási folyamat során képessé válik a javítási utasítások pontos értelmezésére, és fejleszti azokat a készségeit, amelyek szükségesek a különböző javítási feladatok — legyen szó egyszerű alkatrészcseréről vagy összetettebb, egyedi javításokról — precíz elvégzéséhez. A gyakorlati tapasztalatszerzés révén erősödik problémamegoldó képessége, miközben folyamatosan fejlődik szakmai önállósága és felelősségtudata is.</t>
    </r>
  </si>
  <si>
    <t>A lézerfény</t>
  </si>
  <si>
    <t>Az infrasugárzás fizikája</t>
  </si>
  <si>
    <t> Szem előtt tartja az anyagok gazdaságos felhasználását, a gépek optimális üzemeltetését.</t>
  </si>
  <si>
    <t>Ismeri az optikai és mechanikai alkatrészek anyagainak tulajdonságait, megmunkálási lehetőségeiket a javítások során.</t>
  </si>
  <si>
    <t>Optikai és elektronoptikai eszközöket javít.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</si>
  <si>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gyakorlatorientált feladatok elvégzéséhez a tanulónak meg kell ismernie az elektronikai áramkörök vizsgálata során használt mérőeszközöket, valamint az alak- és helyzetpontosság ellenőrzésekor alkalmazott eszközök típusait és használatuk módját. Képesnek kell lennie a mérési és ellenőrzési feladatok precíz kivitelezésére, továbbá az eredmények pontos rögzítésére a mérési jegyzőkönyvekben.</t>
    </r>
  </si>
  <si>
    <t>Mérési eredmények feldolgozása, dokumentálása</t>
  </si>
  <si>
    <t>Elektronikai áramkörök vizsgálata</t>
  </si>
  <si>
    <t>Egyenáramú műszerek és alapmérések</t>
  </si>
  <si>
    <t>Elektronikai áramkörök mérése</t>
  </si>
  <si>
    <t>Komplexitásában ismeri a mérőeszközök és a mérőműszerek használatát.</t>
  </si>
  <si>
    <t>Elektronikai méréseket, alak- és helyzetpontossági méréseket végez. Mérési jegyzőkönyvet készít.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</si>
  <si>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gyakorlatorientált feladatok elvégzésének alapja az optikai és elektronoptikai eszközök optikai befoglaló alkatrészeinek méretjelöléseinek és beszerzési lehetőségeinek ismerete. A tanuló rendelkezik a finommechanikai alkatrészek előállításához szükséges műszaki ismeretekkel és gyakorlati készségekkel.</t>
    </r>
  </si>
  <si>
    <t>Céltávcső szerelékek fajtái, szerelésük</t>
  </si>
  <si>
    <t>Optikai elemek szerkezettana</t>
  </si>
  <si>
    <t xml:space="preserve">Képes az önellenőrzésre, hiba esetén korrigálja azt. </t>
  </si>
  <si>
    <t>Értékként tekint munkája minőségére.</t>
  </si>
  <si>
    <t>Átfogóan ismeri az optikai befoglaló alkatrészek gyártástechnológiáját.</t>
  </si>
  <si>
    <t>Alkatrészt igényel, beszerez, finommechanikai alkatrészt gyárt.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</si>
  <si>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tanuló jártasságot szerez az optikai és elektronoptikai eszközök általános hibajelenségeiben és a hibabehatárolási módszerek alkalmazásában. Képesnek kell lennie a különböző hibák szabadszemes, valamint mérő- és ellenőrző műszerekkel történő felismerésére és beazonosítására.</t>
    </r>
  </si>
  <si>
    <t>Felismeri és azonosítja a hibákat. </t>
  </si>
  <si>
    <t>Optikai- és elektronoptikai eszközöket mérőműszerekkel ellenőriz, hibabehatárolást végez.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</si>
  <si>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Gyakorlatorientált feladatokon keresztül megismerkedik a vonatkozó technológiai és szerelési utasításokkal, valamint az optikai eszközök szakszerű szereléséhez szükséges munkakörnyezet feltételeivel. A tanuló elsajátítja a szakszerű munkakörnyezet kialakításának alapelveit, megérti és alkalmazza a szerelési utasításokat az eszközök összeállítása során. Képessé válik az eszközök pontos beállítására, továbbá a kollimátorok biztonságos és magabiztos használatára.</t>
    </r>
  </si>
  <si>
    <t>A lézervető és a vevő összeszabályozása</t>
  </si>
  <si>
    <t>Optikai rendszer beszabályozása, kalibrálása</t>
  </si>
  <si>
    <t>Lézertávmérők beszabályozása, kalibrálása</t>
  </si>
  <si>
    <t>Éjjellátó kereső céltávcsövek beszabályozása, kalibrálása</t>
  </si>
  <si>
    <t>Éjjellátó kereső távcsövek beszabályozása, kalibrálása</t>
  </si>
  <si>
    <t>Éjjellátó eszközök beszabályozása, kalibrálása</t>
  </si>
  <si>
    <t>Spektívek beszabályozása, kalibrálása</t>
  </si>
  <si>
    <t>Nappali céltávcsövek beszabályozása, kalibrálása</t>
  </si>
  <si>
    <t>Nappali kereső távcsövek beszabályozása, kalibrálása</t>
  </si>
  <si>
    <t>Nappali optikai eszközök beszabályozása, kalibrálása</t>
  </si>
  <si>
    <t xml:space="preserve">Komplexitásában ismeri az optikai rendszerek felépítését, működését, az összeszerelés menetét. </t>
  </si>
  <si>
    <t>Alkatrészekből technológiai utasítások alapján optikai- és elektronoptikai eszközt összeszerel, beszabályoz, magabiztosan kezeli a kollimátorokat.</t>
  </si>
  <si>
    <t>„E” OPTIKAI- ÉS ELEKTRONOPTIKAI ESZKÖZÖK BESZABÁLYOZÁSA, KALIBRÁLÁSA (18. SOR)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</si>
  <si>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tanuló megtanulja az egyszerűbb elektronikai áramkörök felépítését, az alkatrészek helyes beazonosítását és jelöléseiket a katalógusadatok alapján. Képesnek kell lennie az elektronikai szerszámok és eszközök használatára az alkatrészek szakszerű beépítéséhez. A gyakorlati tapasztalatszerzés során fejlődik problémamegoldó képessége, miközben fokozatosan erősödik szakmai önállósága és felelősségtudata is.</t>
    </r>
  </si>
  <si>
    <t>Áramkörök építése, üzemeltetése</t>
  </si>
  <si>
    <t>Villamos kötések és a NYÁK</t>
  </si>
  <si>
    <t>Villamos áram hatásai</t>
  </si>
  <si>
    <t>Passzív és aktív hálózatok</t>
  </si>
  <si>
    <t>Villamos áramkörök</t>
  </si>
  <si>
    <t>Elektronikai áramkörök</t>
  </si>
  <si>
    <t>Elkötelezett a pontos és balesetmentes munkavégzésben.</t>
  </si>
  <si>
    <t>Ismeri az elektronikai alkatrészek (NYÁK; LED) működését, szerelésének technológiáit.</t>
  </si>
  <si>
    <t>Elektronikai alkatrészeket épít be.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</si>
  <si>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valós szakmai feladatok alapja az optikai építőelemek alapanyagainak és az optikai eszközbe való befoglalásának ismerete. A tanulónak képesnek kell lennie az optikai építőelemek tisztításához és befoglalásához szükséges anyagok, szerszámok és gépek szakszerű használatára.</t>
    </r>
  </si>
  <si>
    <t>Ismeri az optikai építőelemeket, azok gyártástechnológiáját.</t>
  </si>
  <si>
    <t>Optikai építőelemeket (lencséket, prizmákat) tisztít, bevonattal ellát, befoglal.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</si>
  <si>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 valós munkafolyamat elvégzését követően munkalapot tölt ki, amely tartalmazza a ráfordított munkaidőt, valamint a felhasznált alkatrészeket és alapanyagokat.</t>
    </r>
  </si>
  <si>
    <t>„C” LŐFEGYVEREK JAVÍTÁSA (4; 6; 7; 9; 10; 11; 12; 13; 14; 15. SOR)</t>
  </si>
  <si>
    <r>
      <t xml:space="preserve">A tananyagelemek és a deszkriptorok projektszemléletű kapcsolódása:  
</t>
    </r>
    <r>
      <rPr>
        <sz val="11"/>
        <color theme="1"/>
        <rFont val="Franklin Gothic Book"/>
        <family val="2"/>
        <charset val="238"/>
      </rPr>
      <t>A tanuló a szakmai előírások ismeretében, a gazdaságos anyagfelhasználás és a fenntarthatóság elveit követve, a veszélyes anyagok mennyiségének és a környezeti terhelésnek a minimálisra csökkentésére törekedve biztonságosan kezeli, összegyűjti, nyilvántartja, majd elszállíttatja a veszélyes hulladékot.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</si>
  <si>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szakmai fejlődésének fontos állomása a lőfegyverek javítást követő működésellenőrzése, amely során elmélyíti az eszközök működésének ismeretét és gyakorlati alkalmazását. Képessé válik a lőfegyverek szakszerű vizsgálatára, a funkciók precíz ellenőrzésére, valamint az esetleges hibák felismerésére. A folyamat során fejlődik felelősségtudata, munkáját tudatosan és önreflektíven értékeli, és törekszik a szakmai elvárásoknak megfelelő, megbízható minőségű teljesítésre. A rendszeres visszacsatolás elősegíti önállóságának és szakmai biztonságérzetének erősödését.</t>
    </r>
  </si>
  <si>
    <t>Behatóan ismeri a fegyverek felépítését, működését.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</si>
  <si>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fegyveroptikus feladatok során kiemelten fontos a céltávcsövek beszabályozása, belövése. A tanulónak alaposan ismernie kell a hideg belövés folyamatát, és magabiztosan kell kezelnie a céltávcsövek és kollimátorok kezelőszerveit. Az éles lőszerrel végzett meleg belövés során a tanulónak a technológiai előírások mellett a lőterekre vonatkozó biztonsági rendszabályokat is szigorúan be kell tartania.</t>
    </r>
  </si>
  <si>
    <t xml:space="preserve">Komplexitásában ismeri a beszabályozás menetét. 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</si>
  <si>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elsajátítja a különböző távcsőszerelékek felszerelési lehetőségeit, és képes lesz azok pontos, szakszerű felszerelésére, valamint a céltávcsövek megfelelő rögzítésére. A munkát az adott időkereten belül elvégzi, továbbá érdeklődik az új megoldások iránt.</t>
    </r>
  </si>
  <si>
    <t xml:space="preserve">Céltávcsövet lőfegyverre felszerel. </t>
  </si>
  <si>
    <r>
      <t xml:space="preserve">A tananyagelemek és a deszkriptorok projektszemléletű kapcsolódása:  
</t>
    </r>
    <r>
      <rPr>
        <sz val="11"/>
        <color theme="1"/>
        <rFont val="Franklin Gothic Book"/>
        <family val="2"/>
        <charset val="238"/>
      </rPr>
      <t>A tanuló elsajátítja a fém és fa felületek találkozásának esztétikus és precíz kialakításának fontosságát, és képes lesz azok pontos, esztétikus kivitelezésére.</t>
    </r>
  </si>
  <si>
    <t>Képes a hibák önálló javítására. 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</si>
  <si>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valós szakmai feladatok elvégzéséhez elengedhetetlen a fegyvergyártásban alkalmazott fémes és nem fémes anyagok tulajdonságainak ismerete. A tanulónak képesnek kell lennie a különböző fém- és fafelületek védelmére alkalmazott technológiák szakszerű megválasztására, valamint a felületkezelési folyamatok precíz kivitelezésére, a munkavédelmi szabályok és biztonsági előírások szigorú betartásával.</t>
    </r>
  </si>
  <si>
    <t xml:space="preserve">Ismeri a különböző fémek és fafajok felületkezelési lehetőségeit, azok tulajdonságait. 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</si>
  <si>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gyakorlatorientált feladatok elvégzésének alapja a lőfegyver-alkatrészek gyártástechnológiájának ismerete. A tanulónak képesnek kell lennie a fém- és famegmunkáló kézi és gépi forgácsolószerszámok, célszerszámok, valamint a mérő- és ellenőrző eszközök szakszerű használatára, az alkatrészek és célszerszámok elkészítésére, továbbá a szükséges műhely- és műszaki rajzok értelmezésére és elkészítésére.</t>
    </r>
  </si>
  <si>
    <t>Lőfegyver alkatrészeket és célszerszámokat gyárt. 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</si>
  <si>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tanulók számára elengedhetetlen a hibakeresési módszerek helyes alkalmazása. Képesnek kell lenniük a feladathoz kapcsolódó javítási utasítások értelmezésére, valamint egyszerűbb alkatrészcserés javítások, illetve bonyolultabb, egyedi javítási feladatok elvégzésére. Megtanulják felismerni a hibák típusait, és célzott beavatkozásokat hajtanak végre a működőképesség helyreállítása érdekében. A gyakorlati tapasztalatok révén elmélyül jártasságuk a javítási munkafolyamatokban, miközben figyelmet fordítanak a dokumentáció pontosságára, a munkavédelmi szabályok betartására, valamint az iparági elvárásoknak megfelelő minőségi munkavégzésre.</t>
    </r>
  </si>
  <si>
    <t xml:space="preserve">Képes önellenőrzésre. </t>
  </si>
  <si>
    <t> Alkatrészcserés és egyedi javításokat hajt végre.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</si>
  <si>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gyakorlati feladatok elvégzéséhez elengedhetetlen a javításhoz szükséges alapanyagok, gépek és szerszámok alapos ismerete. A megfelelő javítási technológia szakszerű megválasztása biztosítja a tanuló számára a gyors és költséghatékony munkavégzést.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</si>
  <si>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Gyakorlatorientált feladatokon keresztül a tanuló megismeri a lőfegyverek karbantartásának, hibabehatárolásának és technikai ellenőrzésének lépéseit a szakmai előírások és a C.I.P. rendszer alapján. Képessé válik hibakimutatás készítésére, valamint megtanulja felismerni a hibák típusait és azok elhárítási lehetőségeit. A tanulási folyamat során fejlődik minőségérzéke és felelősségtudata, munkájára igényességgel törekszik. Munkavégzése során kiemelt figyelmet fordít a biztonsági előírásokra, és elsajátítja a precíz dokumentáció jelentőségét is. Ezek a tapasztalatok hozzájárulnak szakmai önállóságának és megbízhatóságának megalapozásához.</t>
    </r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</si>
  <si>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komplex szakmai feladatok elvégzésének alapját a vonatkozó jogszabályok és törvényi előírások ismerete képezi. A tanulónak képesnek kell lennie az átvételre kerülő lőfegyverek okmányainak ellenőrzésére, az előírt átvételi nyomtatványok szabályos kitöltésére, valamint tisztában kell lennie az átvett lőfegyverek tárolásának feltételeivel.</t>
    </r>
  </si>
  <si>
    <t>Érvényben lévő törvények, jogszabályok alapján lőfegyvereket, optikai- és elektronoptikai eszközöket javításra átvesz, nyilvántart. Reklamációt kezel.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</si>
  <si>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Aktív cselekvés útján a tanuló szakszerűen használja a szerszámokat, eszközöket és gépeket az oldható és nem oldható kötések tulajdonságainak ismeretében. Csavarkötések és szegecskötések létesítését végzi, valamint lágy- és keményforrasztással, illetve hegesztéssel különböző kötéseket készít, a munkavédelmi szabályok és biztonsági előírások betartásával.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</si>
  <si>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projektmunka során a tanuló elsajátítja a szerszámok, eszközök és forgácsológépek szakszerű használatát, miközben pontosan végrehajtja az alapvető fegyverműszerészeti feladatokat. Megismeri a különböző – fémes és nemfémes – anyagok megmunkálhatósági sajátosságait. A tanulási folyamat során kiemelt figyelmet fordít a munkavédelmi előírásokra, különös tekintettel a szakmára jellemző biztonsági kockázatokra. Tapasztalatot szerez precíz kézi és gépi műveletek végrehajtásában, miközben fejlődik anyagismerete és biztonságtudatossága. A feladatvégzés során fokozatosan kialakul benne a szakmai felelősségérzet, amely elengedhetetlen a későbbi önálló munkavégzéshez.</t>
    </r>
  </si>
  <si>
    <t>Ismeri a fémes és nemfémes anyagok megmunkálhatósági lehetőségeit, a gépek, szerszámok, tulajdonságait.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</si>
  <si>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fegyveroptikus szakmai feladatok eredményes elvégzéséhez a tanuló műhelyrajzot, valamint alkatrész- és összeállítási rajzot készít a műszaki ábrázolás szabályainak és jelölésrendszerének betartásával. Ehhez hagyományos rajzeszközöket vagy műszaki rajzoló szoftvereket használ, figyelembe véve a szakmára jellemző tűrési és illesztési követelményeket.</t>
    </r>
  </si>
  <si>
    <t>Ismeri műszaki ábrázolás szabályait, jelölésrendszerét, alkalmazandó eszközöket.</t>
  </si>
  <si>
    <t>Alkatrész- és összeállítási rajzot, műhelyrajzot olvas, készít.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</si>
</sst>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Franklin Gothic Book"/>
      <family val="2"/>
      <charset val="238"/>
    </font>
    <font>
      <sz val="11"/>
      <color theme="1"/>
      <name val="Franklin Gothic Book"/>
      <family val="2"/>
      <charset val="238"/>
    </font>
    <font>
      <b/>
      <sz val="11"/>
      <name val="Franklin Gothic Book"/>
      <family val="2"/>
      <charset val="238"/>
    </font>
    <font>
      <b/>
      <sz val="11"/>
      <color rgb="FFFF0000"/>
      <name val="Franklin Gothic Book"/>
      <family val="2"/>
      <charset val="238"/>
    </font>
    <font>
      <sz val="11"/>
      <name val="Franklin Gothic Book"/>
      <family val="2"/>
      <charset val="238"/>
    </font>
    <font>
      <sz val="11"/>
      <color rgb="FFFF0000"/>
      <name val="Franklin Gothic Boo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55D"/>
        <bgColor indexed="64"/>
      </patternFill>
    </fill>
    <fill>
      <patternFill patternType="solid">
        <fgColor rgb="FFD5E9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B5F8"/>
        <bgColor indexed="64"/>
      </patternFill>
    </fill>
    <fill>
      <patternFill patternType="solid">
        <fgColor rgb="FFFFE4B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4" borderId="0" xfId="0" applyFont="1" applyFill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textRotation="90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5" borderId="9" xfId="0" applyFont="1" applyFill="1" applyBorder="1" applyAlignment="1">
      <alignment horizontal="justify" vertical="center" wrapText="1"/>
    </xf>
    <xf numFmtId="0" fontId="1" fillId="5" borderId="11" xfId="0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" fillId="2" borderId="22" xfId="0" quotePrefix="1" applyFont="1" applyFill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2" fillId="6" borderId="13" xfId="0" applyFont="1" applyFill="1" applyBorder="1" applyAlignment="1">
      <alignment horizontal="justify" vertical="center" wrapText="1"/>
    </xf>
    <xf numFmtId="0" fontId="1" fillId="4" borderId="10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right" vertical="center" wrapText="1"/>
    </xf>
    <xf numFmtId="0" fontId="1" fillId="4" borderId="11" xfId="0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" fillId="0" borderId="13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center" wrapText="1"/>
      <protection locked="0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C55D"/>
      <color rgb="FFFFE4B5"/>
      <color rgb="FFD5E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AF2A-4D8B-4F1A-85F3-AE774492B6F5}">
  <sheetPr>
    <tabColor rgb="FFFFC55D"/>
  </sheetPr>
  <dimension ref="A1:I64"/>
  <sheetViews>
    <sheetView tabSelected="1" zoomScale="85" zoomScaleNormal="85" workbookViewId="0">
      <selection activeCell="C8" sqref="C8:F8"/>
    </sheetView>
  </sheetViews>
  <sheetFormatPr defaultColWidth="9.140625" defaultRowHeight="15.75" x14ac:dyDescent="0.25"/>
  <cols>
    <col min="1" max="1" width="12" style="3" customWidth="1"/>
    <col min="2" max="2" width="25.140625" style="4" customWidth="1"/>
    <col min="3" max="3" width="23" style="3" customWidth="1"/>
    <col min="4" max="4" width="28.5703125" style="3" customWidth="1"/>
    <col min="5" max="5" width="24.5703125" style="3" customWidth="1"/>
    <col min="6" max="6" width="34.28515625" style="3" customWidth="1"/>
    <col min="7" max="7" width="24" style="3" customWidth="1"/>
    <col min="8" max="8" width="23.140625" style="3" customWidth="1"/>
    <col min="9" max="9" width="18.42578125" style="2" customWidth="1"/>
    <col min="10" max="16384" width="9.140625" style="2"/>
  </cols>
  <sheetData>
    <row r="1" spans="1:9" s="1" customFormat="1" ht="48" thickBot="1" x14ac:dyDescent="0.3">
      <c r="A1" s="6" t="s">
        <v>0</v>
      </c>
      <c r="B1" s="7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10" t="s">
        <v>7</v>
      </c>
    </row>
    <row r="2" spans="1:9" x14ac:dyDescent="0.25">
      <c r="A2" s="30">
        <v>1</v>
      </c>
      <c r="B2" s="15" t="s">
        <v>60</v>
      </c>
      <c r="C2" s="26" t="s">
        <v>10</v>
      </c>
      <c r="D2" s="26" t="s">
        <v>11</v>
      </c>
      <c r="E2" s="26" t="s">
        <v>12</v>
      </c>
      <c r="F2" s="26" t="s">
        <v>13</v>
      </c>
      <c r="G2" s="18" t="s">
        <v>38</v>
      </c>
      <c r="H2" s="19"/>
    </row>
    <row r="3" spans="1:9" ht="63" x14ac:dyDescent="0.25">
      <c r="A3" s="31"/>
      <c r="B3" s="16"/>
      <c r="C3" s="27"/>
      <c r="D3" s="27"/>
      <c r="E3" s="27"/>
      <c r="F3" s="27"/>
      <c r="G3" s="11" t="s">
        <v>39</v>
      </c>
      <c r="H3" s="12">
        <v>72</v>
      </c>
    </row>
    <row r="4" spans="1:9" ht="63.75" thickBot="1" x14ac:dyDescent="0.3">
      <c r="A4" s="31"/>
      <c r="B4" s="16"/>
      <c r="C4" s="27"/>
      <c r="D4" s="27"/>
      <c r="E4" s="27"/>
      <c r="F4" s="27"/>
      <c r="G4" s="11" t="s">
        <v>67</v>
      </c>
      <c r="H4" s="12">
        <v>0</v>
      </c>
      <c r="I4" s="5"/>
    </row>
    <row r="5" spans="1:9" x14ac:dyDescent="0.25">
      <c r="A5" s="31"/>
      <c r="B5" s="16"/>
      <c r="C5" s="27"/>
      <c r="D5" s="27"/>
      <c r="E5" s="27"/>
      <c r="F5" s="27"/>
      <c r="G5" s="18" t="s">
        <v>40</v>
      </c>
      <c r="H5" s="19"/>
    </row>
    <row r="6" spans="1:9" ht="31.5" x14ac:dyDescent="0.25">
      <c r="A6" s="31"/>
      <c r="B6" s="16"/>
      <c r="C6" s="27"/>
      <c r="D6" s="27"/>
      <c r="E6" s="27"/>
      <c r="F6" s="27"/>
      <c r="G6" s="11" t="s">
        <v>41</v>
      </c>
      <c r="H6" s="12">
        <v>4</v>
      </c>
    </row>
    <row r="7" spans="1:9" ht="16.5" thickBot="1" x14ac:dyDescent="0.3">
      <c r="A7" s="31"/>
      <c r="B7" s="16"/>
      <c r="C7" s="28"/>
      <c r="D7" s="28"/>
      <c r="E7" s="28"/>
      <c r="F7" s="28"/>
      <c r="G7" s="20" t="s">
        <v>8</v>
      </c>
      <c r="H7" s="22">
        <f>SUM(H3:H4,H6:H6,)</f>
        <v>76</v>
      </c>
    </row>
    <row r="8" spans="1:9" ht="150" customHeight="1" thickBot="1" x14ac:dyDescent="0.3">
      <c r="A8" s="32"/>
      <c r="B8" s="17"/>
      <c r="C8" s="24" t="s">
        <v>70</v>
      </c>
      <c r="D8" s="24"/>
      <c r="E8" s="24"/>
      <c r="F8" s="25"/>
      <c r="G8" s="21"/>
      <c r="H8" s="23"/>
    </row>
    <row r="9" spans="1:9" x14ac:dyDescent="0.25">
      <c r="A9" s="30">
        <v>2</v>
      </c>
      <c r="B9" s="15" t="s">
        <v>61</v>
      </c>
      <c r="C9" s="26" t="s">
        <v>14</v>
      </c>
      <c r="D9" s="26" t="s">
        <v>15</v>
      </c>
      <c r="E9" s="26" t="s">
        <v>16</v>
      </c>
      <c r="F9" s="26" t="s">
        <v>17</v>
      </c>
      <c r="G9" s="18" t="s">
        <v>40</v>
      </c>
      <c r="H9" s="19"/>
    </row>
    <row r="10" spans="1:9" ht="31.5" x14ac:dyDescent="0.25">
      <c r="A10" s="31"/>
      <c r="B10" s="16"/>
      <c r="C10" s="27"/>
      <c r="D10" s="27"/>
      <c r="E10" s="27"/>
      <c r="F10" s="27"/>
      <c r="G10" s="11" t="s">
        <v>41</v>
      </c>
      <c r="H10" s="12">
        <v>4</v>
      </c>
    </row>
    <row r="11" spans="1:9" ht="47.25" x14ac:dyDescent="0.25">
      <c r="A11" s="31"/>
      <c r="B11" s="16"/>
      <c r="C11" s="27"/>
      <c r="D11" s="27"/>
      <c r="E11" s="27"/>
      <c r="F11" s="27"/>
      <c r="G11" s="11" t="s">
        <v>42</v>
      </c>
      <c r="H11" s="12">
        <v>7</v>
      </c>
    </row>
    <row r="12" spans="1:9" ht="31.5" x14ac:dyDescent="0.25">
      <c r="A12" s="31"/>
      <c r="B12" s="16"/>
      <c r="C12" s="27"/>
      <c r="D12" s="27"/>
      <c r="E12" s="27"/>
      <c r="F12" s="27"/>
      <c r="G12" s="11" t="s">
        <v>43</v>
      </c>
      <c r="H12" s="12">
        <v>8</v>
      </c>
    </row>
    <row r="13" spans="1:9" ht="32.25" thickBot="1" x14ac:dyDescent="0.3">
      <c r="A13" s="31"/>
      <c r="B13" s="16"/>
      <c r="C13" s="27"/>
      <c r="D13" s="27"/>
      <c r="E13" s="27"/>
      <c r="F13" s="27"/>
      <c r="G13" s="11" t="s">
        <v>44</v>
      </c>
      <c r="H13" s="12">
        <v>6</v>
      </c>
    </row>
    <row r="14" spans="1:9" x14ac:dyDescent="0.25">
      <c r="A14" s="31"/>
      <c r="B14" s="16"/>
      <c r="C14" s="27"/>
      <c r="D14" s="27"/>
      <c r="E14" s="27"/>
      <c r="F14" s="27"/>
      <c r="G14" s="18" t="s">
        <v>53</v>
      </c>
      <c r="H14" s="19"/>
    </row>
    <row r="15" spans="1:9" ht="78.75" x14ac:dyDescent="0.25">
      <c r="A15" s="31"/>
      <c r="B15" s="16"/>
      <c r="C15" s="27"/>
      <c r="D15" s="27"/>
      <c r="E15" s="27"/>
      <c r="F15" s="27"/>
      <c r="G15" s="11" t="s">
        <v>54</v>
      </c>
      <c r="H15" s="12">
        <v>18</v>
      </c>
    </row>
    <row r="16" spans="1:9" ht="47.25" x14ac:dyDescent="0.25">
      <c r="A16" s="31"/>
      <c r="B16" s="16"/>
      <c r="C16" s="27"/>
      <c r="D16" s="27"/>
      <c r="E16" s="27"/>
      <c r="F16" s="27"/>
      <c r="G16" s="11" t="s">
        <v>76</v>
      </c>
      <c r="H16" s="12">
        <v>6</v>
      </c>
    </row>
    <row r="17" spans="1:8" ht="16.5" thickBot="1" x14ac:dyDescent="0.3">
      <c r="A17" s="31"/>
      <c r="B17" s="16"/>
      <c r="C17" s="28"/>
      <c r="D17" s="28"/>
      <c r="E17" s="28"/>
      <c r="F17" s="28"/>
      <c r="G17" s="20" t="s">
        <v>8</v>
      </c>
      <c r="H17" s="22">
        <f>SUM(H10:H13,H15:H16,)</f>
        <v>49</v>
      </c>
    </row>
    <row r="18" spans="1:8" ht="150" customHeight="1" thickBot="1" x14ac:dyDescent="0.3">
      <c r="A18" s="32"/>
      <c r="B18" s="17"/>
      <c r="C18" s="24" t="s">
        <v>69</v>
      </c>
      <c r="D18" s="24"/>
      <c r="E18" s="24"/>
      <c r="F18" s="25"/>
      <c r="G18" s="21"/>
      <c r="H18" s="23"/>
    </row>
    <row r="19" spans="1:8" x14ac:dyDescent="0.25">
      <c r="A19" s="30">
        <v>3</v>
      </c>
      <c r="B19" s="15" t="s">
        <v>61</v>
      </c>
      <c r="C19" s="26" t="s">
        <v>18</v>
      </c>
      <c r="D19" s="26" t="s">
        <v>19</v>
      </c>
      <c r="E19" s="26" t="s">
        <v>20</v>
      </c>
      <c r="F19" s="26" t="s">
        <v>21</v>
      </c>
      <c r="G19" s="18" t="s">
        <v>40</v>
      </c>
      <c r="H19" s="19"/>
    </row>
    <row r="20" spans="1:8" ht="31.5" x14ac:dyDescent="0.25">
      <c r="A20" s="31"/>
      <c r="B20" s="16"/>
      <c r="C20" s="27"/>
      <c r="D20" s="27"/>
      <c r="E20" s="27"/>
      <c r="F20" s="27"/>
      <c r="G20" s="11" t="s">
        <v>41</v>
      </c>
      <c r="H20" s="12">
        <v>4</v>
      </c>
    </row>
    <row r="21" spans="1:8" ht="47.25" x14ac:dyDescent="0.25">
      <c r="A21" s="31"/>
      <c r="B21" s="16"/>
      <c r="C21" s="27"/>
      <c r="D21" s="27"/>
      <c r="E21" s="27"/>
      <c r="F21" s="27"/>
      <c r="G21" s="11" t="s">
        <v>42</v>
      </c>
      <c r="H21" s="12">
        <v>7</v>
      </c>
    </row>
    <row r="22" spans="1:8" ht="31.5" x14ac:dyDescent="0.25">
      <c r="A22" s="31"/>
      <c r="B22" s="16"/>
      <c r="C22" s="27"/>
      <c r="D22" s="27"/>
      <c r="E22" s="27"/>
      <c r="F22" s="27"/>
      <c r="G22" s="11" t="s">
        <v>43</v>
      </c>
      <c r="H22" s="12">
        <v>7</v>
      </c>
    </row>
    <row r="23" spans="1:8" ht="31.5" x14ac:dyDescent="0.25">
      <c r="A23" s="31"/>
      <c r="B23" s="16"/>
      <c r="C23" s="27"/>
      <c r="D23" s="27"/>
      <c r="E23" s="27"/>
      <c r="F23" s="27"/>
      <c r="G23" s="11" t="s">
        <v>44</v>
      </c>
      <c r="H23" s="12">
        <v>6</v>
      </c>
    </row>
    <row r="24" spans="1:8" ht="48" thickBot="1" x14ac:dyDescent="0.3">
      <c r="A24" s="31"/>
      <c r="B24" s="16"/>
      <c r="C24" s="27"/>
      <c r="D24" s="27"/>
      <c r="E24" s="27"/>
      <c r="F24" s="27"/>
      <c r="G24" s="11" t="s">
        <v>52</v>
      </c>
      <c r="H24" s="12">
        <v>18</v>
      </c>
    </row>
    <row r="25" spans="1:8" x14ac:dyDescent="0.25">
      <c r="A25" s="31"/>
      <c r="B25" s="16"/>
      <c r="C25" s="27"/>
      <c r="D25" s="27"/>
      <c r="E25" s="27"/>
      <c r="F25" s="27"/>
      <c r="G25" s="18" t="s">
        <v>53</v>
      </c>
      <c r="H25" s="19"/>
    </row>
    <row r="26" spans="1:8" ht="78.75" x14ac:dyDescent="0.25">
      <c r="A26" s="31"/>
      <c r="B26" s="16"/>
      <c r="C26" s="27"/>
      <c r="D26" s="27"/>
      <c r="E26" s="27"/>
      <c r="F26" s="27"/>
      <c r="G26" s="11" t="s">
        <v>54</v>
      </c>
      <c r="H26" s="12">
        <v>18</v>
      </c>
    </row>
    <row r="27" spans="1:8" ht="47.25" x14ac:dyDescent="0.25">
      <c r="A27" s="31"/>
      <c r="B27" s="16"/>
      <c r="C27" s="27"/>
      <c r="D27" s="27"/>
      <c r="E27" s="27"/>
      <c r="F27" s="27"/>
      <c r="G27" s="11" t="s">
        <v>76</v>
      </c>
      <c r="H27" s="12">
        <v>6</v>
      </c>
    </row>
    <row r="28" spans="1:8" ht="16.5" thickBot="1" x14ac:dyDescent="0.3">
      <c r="A28" s="31"/>
      <c r="B28" s="16"/>
      <c r="C28" s="28"/>
      <c r="D28" s="28"/>
      <c r="E28" s="28"/>
      <c r="F28" s="28"/>
      <c r="G28" s="20" t="s">
        <v>8</v>
      </c>
      <c r="H28" s="22">
        <f>SUM(H20:H24,H26:H27,)</f>
        <v>66</v>
      </c>
    </row>
    <row r="29" spans="1:8" ht="150" customHeight="1" thickBot="1" x14ac:dyDescent="0.3">
      <c r="A29" s="32"/>
      <c r="B29" s="17"/>
      <c r="C29" s="24" t="s">
        <v>71</v>
      </c>
      <c r="D29" s="24"/>
      <c r="E29" s="24"/>
      <c r="F29" s="25"/>
      <c r="G29" s="21"/>
      <c r="H29" s="23"/>
    </row>
    <row r="30" spans="1:8" x14ac:dyDescent="0.25">
      <c r="A30" s="30">
        <v>4</v>
      </c>
      <c r="B30" s="15" t="s">
        <v>63</v>
      </c>
      <c r="C30" s="26" t="s">
        <v>22</v>
      </c>
      <c r="D30" s="26" t="s">
        <v>23</v>
      </c>
      <c r="E30" s="26" t="s">
        <v>24</v>
      </c>
      <c r="F30" s="26" t="s">
        <v>25</v>
      </c>
      <c r="G30" s="18" t="s">
        <v>40</v>
      </c>
      <c r="H30" s="19"/>
    </row>
    <row r="31" spans="1:8" x14ac:dyDescent="0.25">
      <c r="A31" s="31"/>
      <c r="B31" s="16"/>
      <c r="C31" s="27"/>
      <c r="D31" s="27"/>
      <c r="E31" s="27"/>
      <c r="F31" s="27"/>
      <c r="G31" s="11" t="s">
        <v>49</v>
      </c>
      <c r="H31" s="12">
        <v>23</v>
      </c>
    </row>
    <row r="32" spans="1:8" ht="31.5" x14ac:dyDescent="0.25">
      <c r="A32" s="31"/>
      <c r="B32" s="16"/>
      <c r="C32" s="27"/>
      <c r="D32" s="27"/>
      <c r="E32" s="27"/>
      <c r="F32" s="27"/>
      <c r="G32" s="11" t="s">
        <v>50</v>
      </c>
      <c r="H32" s="12">
        <v>20</v>
      </c>
    </row>
    <row r="33" spans="1:8" ht="32.25" thickBot="1" x14ac:dyDescent="0.3">
      <c r="A33" s="31"/>
      <c r="B33" s="16"/>
      <c r="C33" s="27"/>
      <c r="D33" s="27"/>
      <c r="E33" s="27"/>
      <c r="F33" s="27"/>
      <c r="G33" s="11" t="s">
        <v>51</v>
      </c>
      <c r="H33" s="12">
        <v>20</v>
      </c>
    </row>
    <row r="34" spans="1:8" x14ac:dyDescent="0.25">
      <c r="A34" s="31"/>
      <c r="B34" s="16"/>
      <c r="C34" s="27"/>
      <c r="D34" s="27"/>
      <c r="E34" s="27"/>
      <c r="F34" s="27"/>
      <c r="G34" s="18" t="s">
        <v>53</v>
      </c>
      <c r="H34" s="19"/>
    </row>
    <row r="35" spans="1:8" ht="78.75" x14ac:dyDescent="0.25">
      <c r="A35" s="31"/>
      <c r="B35" s="16"/>
      <c r="C35" s="27"/>
      <c r="D35" s="27"/>
      <c r="E35" s="27"/>
      <c r="F35" s="27"/>
      <c r="G35" s="11" t="s">
        <v>54</v>
      </c>
      <c r="H35" s="12">
        <v>18</v>
      </c>
    </row>
    <row r="36" spans="1:8" ht="47.25" x14ac:dyDescent="0.25">
      <c r="A36" s="31"/>
      <c r="B36" s="16"/>
      <c r="C36" s="27"/>
      <c r="D36" s="27"/>
      <c r="E36" s="27"/>
      <c r="F36" s="27"/>
      <c r="G36" s="11" t="s">
        <v>76</v>
      </c>
      <c r="H36" s="12">
        <v>6</v>
      </c>
    </row>
    <row r="37" spans="1:8" ht="16.5" thickBot="1" x14ac:dyDescent="0.3">
      <c r="A37" s="31"/>
      <c r="B37" s="16"/>
      <c r="C37" s="28"/>
      <c r="D37" s="28"/>
      <c r="E37" s="28"/>
      <c r="F37" s="28"/>
      <c r="G37" s="20" t="s">
        <v>8</v>
      </c>
      <c r="H37" s="22">
        <f>SUM(H31:H33,H35:H36,)</f>
        <v>87</v>
      </c>
    </row>
    <row r="38" spans="1:8" ht="150" customHeight="1" thickBot="1" x14ac:dyDescent="0.3">
      <c r="A38" s="32"/>
      <c r="B38" s="17"/>
      <c r="C38" s="24" t="s">
        <v>68</v>
      </c>
      <c r="D38" s="24"/>
      <c r="E38" s="24"/>
      <c r="F38" s="25"/>
      <c r="G38" s="21"/>
      <c r="H38" s="23"/>
    </row>
    <row r="39" spans="1:8" x14ac:dyDescent="0.25">
      <c r="A39" s="30">
        <v>5</v>
      </c>
      <c r="B39" s="15" t="s">
        <v>61</v>
      </c>
      <c r="C39" s="26" t="s">
        <v>26</v>
      </c>
      <c r="D39" s="26" t="s">
        <v>27</v>
      </c>
      <c r="E39" s="26" t="s">
        <v>28</v>
      </c>
      <c r="F39" s="26" t="s">
        <v>29</v>
      </c>
      <c r="G39" s="18" t="s">
        <v>40</v>
      </c>
      <c r="H39" s="19"/>
    </row>
    <row r="40" spans="1:8" ht="31.5" x14ac:dyDescent="0.25">
      <c r="A40" s="31"/>
      <c r="B40" s="16"/>
      <c r="C40" s="27"/>
      <c r="D40" s="27"/>
      <c r="E40" s="27"/>
      <c r="F40" s="27"/>
      <c r="G40" s="11" t="s">
        <v>41</v>
      </c>
      <c r="H40" s="12">
        <v>4</v>
      </c>
    </row>
    <row r="41" spans="1:8" ht="47.25" x14ac:dyDescent="0.25">
      <c r="A41" s="31"/>
      <c r="B41" s="16"/>
      <c r="C41" s="27"/>
      <c r="D41" s="27"/>
      <c r="E41" s="27"/>
      <c r="F41" s="27"/>
      <c r="G41" s="11" t="s">
        <v>42</v>
      </c>
      <c r="H41" s="12">
        <v>7</v>
      </c>
    </row>
    <row r="42" spans="1:8" ht="31.5" x14ac:dyDescent="0.25">
      <c r="A42" s="31"/>
      <c r="B42" s="16"/>
      <c r="C42" s="27"/>
      <c r="D42" s="27"/>
      <c r="E42" s="27"/>
      <c r="F42" s="27"/>
      <c r="G42" s="11" t="s">
        <v>43</v>
      </c>
      <c r="H42" s="12">
        <v>7</v>
      </c>
    </row>
    <row r="43" spans="1:8" ht="32.25" thickBot="1" x14ac:dyDescent="0.3">
      <c r="A43" s="31"/>
      <c r="B43" s="16"/>
      <c r="C43" s="27"/>
      <c r="D43" s="27"/>
      <c r="E43" s="27"/>
      <c r="F43" s="27"/>
      <c r="G43" s="11" t="s">
        <v>44</v>
      </c>
      <c r="H43" s="12">
        <v>6</v>
      </c>
    </row>
    <row r="44" spans="1:8" x14ac:dyDescent="0.25">
      <c r="A44" s="31"/>
      <c r="B44" s="16"/>
      <c r="C44" s="27"/>
      <c r="D44" s="27"/>
      <c r="E44" s="27"/>
      <c r="F44" s="27"/>
      <c r="G44" s="18" t="s">
        <v>55</v>
      </c>
      <c r="H44" s="19"/>
    </row>
    <row r="45" spans="1:8" ht="31.5" x14ac:dyDescent="0.25">
      <c r="A45" s="31"/>
      <c r="B45" s="16"/>
      <c r="C45" s="27"/>
      <c r="D45" s="27"/>
      <c r="E45" s="27"/>
      <c r="F45" s="27"/>
      <c r="G45" s="11" t="s">
        <v>56</v>
      </c>
      <c r="H45" s="12">
        <v>18</v>
      </c>
    </row>
    <row r="46" spans="1:8" ht="47.25" x14ac:dyDescent="0.25">
      <c r="A46" s="31"/>
      <c r="B46" s="16"/>
      <c r="C46" s="27"/>
      <c r="D46" s="27"/>
      <c r="E46" s="27"/>
      <c r="F46" s="27"/>
      <c r="G46" s="11" t="s">
        <v>57</v>
      </c>
      <c r="H46" s="12">
        <v>18</v>
      </c>
    </row>
    <row r="47" spans="1:8" ht="16.5" thickBot="1" x14ac:dyDescent="0.3">
      <c r="A47" s="31"/>
      <c r="B47" s="16"/>
      <c r="C47" s="28"/>
      <c r="D47" s="28"/>
      <c r="E47" s="28"/>
      <c r="F47" s="28"/>
      <c r="G47" s="20" t="s">
        <v>8</v>
      </c>
      <c r="H47" s="22">
        <f>SUM(H40:H43,H45:H46,)</f>
        <v>60</v>
      </c>
    </row>
    <row r="48" spans="1:8" ht="150" customHeight="1" thickBot="1" x14ac:dyDescent="0.3">
      <c r="A48" s="32"/>
      <c r="B48" s="17"/>
      <c r="C48" s="24" t="s">
        <v>73</v>
      </c>
      <c r="D48" s="24"/>
      <c r="E48" s="24"/>
      <c r="F48" s="25"/>
      <c r="G48" s="21"/>
      <c r="H48" s="23"/>
    </row>
    <row r="49" spans="1:8" x14ac:dyDescent="0.25">
      <c r="A49" s="30">
        <v>6</v>
      </c>
      <c r="B49" s="29" t="s">
        <v>62</v>
      </c>
      <c r="C49" s="26" t="s">
        <v>30</v>
      </c>
      <c r="D49" s="26" t="s">
        <v>31</v>
      </c>
      <c r="E49" s="26" t="s">
        <v>32</v>
      </c>
      <c r="F49" s="26" t="s">
        <v>33</v>
      </c>
      <c r="G49" s="18" t="s">
        <v>40</v>
      </c>
      <c r="H49" s="19"/>
    </row>
    <row r="50" spans="1:8" ht="48" thickBot="1" x14ac:dyDescent="0.3">
      <c r="A50" s="31"/>
      <c r="B50" s="16"/>
      <c r="C50" s="27"/>
      <c r="D50" s="27"/>
      <c r="E50" s="27"/>
      <c r="F50" s="27"/>
      <c r="G50" s="11" t="s">
        <v>48</v>
      </c>
      <c r="H50" s="12">
        <v>22</v>
      </c>
    </row>
    <row r="51" spans="1:8" x14ac:dyDescent="0.25">
      <c r="A51" s="31"/>
      <c r="B51" s="16"/>
      <c r="C51" s="27"/>
      <c r="D51" s="27"/>
      <c r="E51" s="27"/>
      <c r="F51" s="27"/>
      <c r="G51" s="18" t="s">
        <v>55</v>
      </c>
      <c r="H51" s="19"/>
    </row>
    <row r="52" spans="1:8" ht="31.5" x14ac:dyDescent="0.25">
      <c r="A52" s="31"/>
      <c r="B52" s="16"/>
      <c r="C52" s="27"/>
      <c r="D52" s="27"/>
      <c r="E52" s="27"/>
      <c r="F52" s="27"/>
      <c r="G52" s="11" t="s">
        <v>56</v>
      </c>
      <c r="H52" s="12">
        <v>18</v>
      </c>
    </row>
    <row r="53" spans="1:8" ht="47.25" x14ac:dyDescent="0.25">
      <c r="A53" s="31"/>
      <c r="B53" s="16"/>
      <c r="C53" s="27"/>
      <c r="D53" s="27"/>
      <c r="E53" s="27"/>
      <c r="F53" s="27"/>
      <c r="G53" s="11" t="s">
        <v>57</v>
      </c>
      <c r="H53" s="12">
        <v>18</v>
      </c>
    </row>
    <row r="54" spans="1:8" ht="16.5" thickBot="1" x14ac:dyDescent="0.3">
      <c r="A54" s="31"/>
      <c r="B54" s="16"/>
      <c r="C54" s="28"/>
      <c r="D54" s="28"/>
      <c r="E54" s="28"/>
      <c r="F54" s="28"/>
      <c r="G54" s="20" t="s">
        <v>8</v>
      </c>
      <c r="H54" s="22">
        <f>SUM(H50:H50,H52:H53,)</f>
        <v>58</v>
      </c>
    </row>
    <row r="55" spans="1:8" ht="150" customHeight="1" thickBot="1" x14ac:dyDescent="0.3">
      <c r="A55" s="32"/>
      <c r="B55" s="17"/>
      <c r="C55" s="24" t="s">
        <v>72</v>
      </c>
      <c r="D55" s="24"/>
      <c r="E55" s="24"/>
      <c r="F55" s="25"/>
      <c r="G55" s="21"/>
      <c r="H55" s="23"/>
    </row>
    <row r="56" spans="1:8" x14ac:dyDescent="0.25">
      <c r="A56" s="30">
        <v>7</v>
      </c>
      <c r="B56" s="15" t="s">
        <v>64</v>
      </c>
      <c r="C56" s="26" t="s">
        <v>34</v>
      </c>
      <c r="D56" s="26" t="s">
        <v>35</v>
      </c>
      <c r="E56" s="26" t="s">
        <v>36</v>
      </c>
      <c r="F56" s="26" t="s">
        <v>37</v>
      </c>
      <c r="G56" s="18" t="s">
        <v>45</v>
      </c>
      <c r="H56" s="19"/>
    </row>
    <row r="57" spans="1:8" x14ac:dyDescent="0.25">
      <c r="A57" s="31"/>
      <c r="B57" s="16"/>
      <c r="C57" s="27"/>
      <c r="D57" s="27"/>
      <c r="E57" s="27"/>
      <c r="F57" s="27"/>
      <c r="G57" s="11" t="s">
        <v>46</v>
      </c>
      <c r="H57" s="12">
        <v>36</v>
      </c>
    </row>
    <row r="58" spans="1:8" x14ac:dyDescent="0.25">
      <c r="A58" s="31"/>
      <c r="B58" s="16"/>
      <c r="C58" s="27"/>
      <c r="D58" s="27"/>
      <c r="E58" s="27"/>
      <c r="F58" s="27"/>
      <c r="G58" s="11" t="s">
        <v>47</v>
      </c>
      <c r="H58" s="12">
        <v>108</v>
      </c>
    </row>
    <row r="59" spans="1:8" ht="47.25" x14ac:dyDescent="0.25">
      <c r="A59" s="31"/>
      <c r="B59" s="16"/>
      <c r="C59" s="27"/>
      <c r="D59" s="27"/>
      <c r="E59" s="27"/>
      <c r="F59" s="27"/>
      <c r="G59" s="11" t="s">
        <v>77</v>
      </c>
      <c r="H59" s="12">
        <v>36</v>
      </c>
    </row>
    <row r="60" spans="1:8" ht="132.75" customHeight="1" thickBot="1" x14ac:dyDescent="0.3">
      <c r="A60" s="31"/>
      <c r="B60" s="16"/>
      <c r="C60" s="28"/>
      <c r="D60" s="28"/>
      <c r="E60" s="28"/>
      <c r="F60" s="28"/>
      <c r="G60" s="20" t="s">
        <v>8</v>
      </c>
      <c r="H60" s="22">
        <f>SUM(H57:H59,)</f>
        <v>180</v>
      </c>
    </row>
    <row r="61" spans="1:8" ht="150" customHeight="1" thickBot="1" x14ac:dyDescent="0.3">
      <c r="A61" s="32"/>
      <c r="B61" s="17"/>
      <c r="C61" s="24" t="s">
        <v>74</v>
      </c>
      <c r="D61" s="24"/>
      <c r="E61" s="24"/>
      <c r="F61" s="25"/>
      <c r="G61" s="21"/>
      <c r="H61" s="23"/>
    </row>
    <row r="62" spans="1:8" ht="16.5" thickBot="1" x14ac:dyDescent="0.3">
      <c r="A62" s="38" t="s">
        <v>79</v>
      </c>
      <c r="B62" s="39"/>
      <c r="C62" s="39"/>
      <c r="D62" s="39"/>
      <c r="E62" s="40"/>
      <c r="F62" s="41">
        <f>H60+H54+H47+H37+H28+H17+H7</f>
        <v>576</v>
      </c>
      <c r="G62" s="42"/>
      <c r="H62" s="43"/>
    </row>
    <row r="63" spans="1:8" ht="300" customHeight="1" thickBot="1" x14ac:dyDescent="0.3">
      <c r="A63" s="33" t="s">
        <v>9</v>
      </c>
      <c r="B63" s="34"/>
      <c r="C63" s="35" t="s">
        <v>75</v>
      </c>
      <c r="D63" s="36"/>
      <c r="E63" s="36"/>
      <c r="F63" s="37"/>
      <c r="G63" s="13" t="s">
        <v>58</v>
      </c>
      <c r="H63" s="14" t="s">
        <v>66</v>
      </c>
    </row>
    <row r="64" spans="1:8" ht="409.5" customHeight="1" thickBot="1" x14ac:dyDescent="0.3">
      <c r="A64" s="33" t="s">
        <v>9</v>
      </c>
      <c r="B64" s="34"/>
      <c r="C64" s="35" t="s">
        <v>78</v>
      </c>
      <c r="D64" s="36"/>
      <c r="E64" s="36"/>
      <c r="F64" s="37"/>
      <c r="G64" s="13" t="s">
        <v>59</v>
      </c>
      <c r="H64" s="14" t="s">
        <v>65</v>
      </c>
    </row>
  </sheetData>
  <sheetProtection algorithmName="SHA-512" hashValue="0Rxz/0SHoQZp3NHCmGchwlPeaRgA0SemVa/rndB4BW5V6mf+ddqCRSLyUNUQOR97GSYvZ4DT+Ix83xngCjrzgQ==" saltValue="/FDhDVxxr+RCOQHp9/4aeg==" spinCount="100000" sheet="1" formatCells="0" formatColumns="0" formatRows="0" insertColumns="0" insertRows="0" insertHyperlinks="0" deleteRows="0" sort="0" autoFilter="0"/>
  <autoFilter ref="A1:H400" xr:uid="{9935AF2A-4D8B-4F1A-85F3-AE774492B6F5}"/>
  <mergeCells count="82">
    <mergeCell ref="H28:H29"/>
    <mergeCell ref="C29:F29"/>
    <mergeCell ref="C19:C28"/>
    <mergeCell ref="D19:D28"/>
    <mergeCell ref="A64:B64"/>
    <mergeCell ref="C64:F64"/>
    <mergeCell ref="A62:E62"/>
    <mergeCell ref="F62:H62"/>
    <mergeCell ref="A63:B63"/>
    <mergeCell ref="C63:F63"/>
    <mergeCell ref="E19:E28"/>
    <mergeCell ref="F19:F28"/>
    <mergeCell ref="B19:B29"/>
    <mergeCell ref="G19:H19"/>
    <mergeCell ref="G25:H25"/>
    <mergeCell ref="G28:G29"/>
    <mergeCell ref="B9:B18"/>
    <mergeCell ref="G9:H9"/>
    <mergeCell ref="G14:H14"/>
    <mergeCell ref="G17:G18"/>
    <mergeCell ref="H17:H18"/>
    <mergeCell ref="C18:F18"/>
    <mergeCell ref="C9:C17"/>
    <mergeCell ref="D9:D17"/>
    <mergeCell ref="E9:E17"/>
    <mergeCell ref="F9:F17"/>
    <mergeCell ref="B2:B8"/>
    <mergeCell ref="G2:H2"/>
    <mergeCell ref="G5:H5"/>
    <mergeCell ref="G7:G8"/>
    <mergeCell ref="H7:H8"/>
    <mergeCell ref="C8:F8"/>
    <mergeCell ref="C2:C7"/>
    <mergeCell ref="D2:D7"/>
    <mergeCell ref="E2:E7"/>
    <mergeCell ref="F2:F7"/>
    <mergeCell ref="A49:A55"/>
    <mergeCell ref="A56:A61"/>
    <mergeCell ref="B30:B38"/>
    <mergeCell ref="G30:H30"/>
    <mergeCell ref="G34:H34"/>
    <mergeCell ref="G37:G38"/>
    <mergeCell ref="H37:H38"/>
    <mergeCell ref="C38:F38"/>
    <mergeCell ref="C30:C37"/>
    <mergeCell ref="D30:D37"/>
    <mergeCell ref="E30:E37"/>
    <mergeCell ref="F30:F37"/>
    <mergeCell ref="B39:B48"/>
    <mergeCell ref="G39:H39"/>
    <mergeCell ref="G44:H44"/>
    <mergeCell ref="G47:G48"/>
    <mergeCell ref="A2:A8"/>
    <mergeCell ref="A9:A18"/>
    <mergeCell ref="A19:A29"/>
    <mergeCell ref="A30:A38"/>
    <mergeCell ref="A39:A48"/>
    <mergeCell ref="H47:H48"/>
    <mergeCell ref="C48:F48"/>
    <mergeCell ref="C39:C47"/>
    <mergeCell ref="D39:D47"/>
    <mergeCell ref="E39:E47"/>
    <mergeCell ref="F39:F47"/>
    <mergeCell ref="B49:B55"/>
    <mergeCell ref="G49:H49"/>
    <mergeCell ref="G51:H51"/>
    <mergeCell ref="G54:G55"/>
    <mergeCell ref="H54:H55"/>
    <mergeCell ref="C55:F55"/>
    <mergeCell ref="C49:C54"/>
    <mergeCell ref="D49:D54"/>
    <mergeCell ref="E49:E54"/>
    <mergeCell ref="F49:F54"/>
    <mergeCell ref="B56:B61"/>
    <mergeCell ref="G56:H56"/>
    <mergeCell ref="G60:G61"/>
    <mergeCell ref="H60:H61"/>
    <mergeCell ref="C61:F61"/>
    <mergeCell ref="C56:C60"/>
    <mergeCell ref="D56:D60"/>
    <mergeCell ref="E56:E60"/>
    <mergeCell ref="F56:F6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7B3F4-F93C-431F-B5F6-340C781AA726}">
  <dimension ref="A1:I211"/>
  <sheetViews>
    <sheetView zoomScale="85" zoomScaleNormal="85" workbookViewId="0">
      <selection activeCell="C209" sqref="C209:F209"/>
    </sheetView>
  </sheetViews>
  <sheetFormatPr defaultColWidth="9.140625" defaultRowHeight="15.75" x14ac:dyDescent="0.25"/>
  <cols>
    <col min="1" max="1" width="12" style="3" customWidth="1"/>
    <col min="2" max="2" width="28.7109375" style="4" customWidth="1"/>
    <col min="3" max="3" width="23" style="3" customWidth="1"/>
    <col min="4" max="4" width="28.7109375" style="3" customWidth="1"/>
    <col min="5" max="5" width="24.42578125" style="3" customWidth="1"/>
    <col min="6" max="6" width="28" style="3" customWidth="1"/>
    <col min="7" max="7" width="38.28515625" style="3" customWidth="1"/>
    <col min="8" max="8" width="23.140625" style="3" customWidth="1"/>
    <col min="9" max="9" width="27" style="2" customWidth="1"/>
    <col min="10" max="16384" width="9.140625" style="2"/>
  </cols>
  <sheetData>
    <row r="1" spans="1:8" s="1" customFormat="1" ht="48" thickBot="1" x14ac:dyDescent="0.3">
      <c r="A1" s="6" t="s">
        <v>0</v>
      </c>
      <c r="B1" s="7" t="s">
        <v>1</v>
      </c>
      <c r="C1" s="47" t="s">
        <v>2</v>
      </c>
      <c r="D1" s="8" t="s">
        <v>3</v>
      </c>
      <c r="E1" s="8" t="s">
        <v>4</v>
      </c>
      <c r="F1" s="8" t="s">
        <v>5</v>
      </c>
      <c r="G1" s="9" t="s">
        <v>6</v>
      </c>
      <c r="H1" s="10" t="s">
        <v>7</v>
      </c>
    </row>
    <row r="2" spans="1:8" x14ac:dyDescent="0.25">
      <c r="A2" s="30">
        <v>1</v>
      </c>
      <c r="B2" s="15" t="s">
        <v>183</v>
      </c>
      <c r="C2" s="26" t="s">
        <v>280</v>
      </c>
      <c r="D2" s="26" t="s">
        <v>279</v>
      </c>
      <c r="E2" s="26" t="s">
        <v>177</v>
      </c>
      <c r="F2" s="26" t="s">
        <v>176</v>
      </c>
      <c r="G2" s="18" t="s">
        <v>83</v>
      </c>
      <c r="H2" s="19"/>
    </row>
    <row r="3" spans="1:8" x14ac:dyDescent="0.25">
      <c r="A3" s="31"/>
      <c r="B3" s="16"/>
      <c r="C3" s="27"/>
      <c r="D3" s="27"/>
      <c r="E3" s="27"/>
      <c r="F3" s="27"/>
      <c r="G3" s="11" t="s">
        <v>91</v>
      </c>
      <c r="H3" s="12">
        <v>60</v>
      </c>
    </row>
    <row r="4" spans="1:8" ht="68.25" customHeight="1" thickBot="1" x14ac:dyDescent="0.3">
      <c r="A4" s="31"/>
      <c r="B4" s="16"/>
      <c r="C4" s="28"/>
      <c r="D4" s="28"/>
      <c r="E4" s="28"/>
      <c r="F4" s="28"/>
      <c r="G4" s="20" t="s">
        <v>8</v>
      </c>
      <c r="H4" s="22">
        <f>SUM(H3:H3,)</f>
        <v>60</v>
      </c>
    </row>
    <row r="5" spans="1:8" ht="104.25" customHeight="1" thickBot="1" x14ac:dyDescent="0.3">
      <c r="A5" s="32"/>
      <c r="B5" s="17"/>
      <c r="C5" s="24" t="s">
        <v>278</v>
      </c>
      <c r="D5" s="24"/>
      <c r="E5" s="24"/>
      <c r="F5" s="25"/>
      <c r="G5" s="21"/>
      <c r="H5" s="23"/>
    </row>
    <row r="6" spans="1:8" x14ac:dyDescent="0.25">
      <c r="A6" s="30">
        <v>2</v>
      </c>
      <c r="B6" s="15" t="s">
        <v>183</v>
      </c>
      <c r="C6" s="26" t="s">
        <v>175</v>
      </c>
      <c r="D6" s="26" t="s">
        <v>277</v>
      </c>
      <c r="E6" s="26" t="s">
        <v>174</v>
      </c>
      <c r="F6" s="26" t="s">
        <v>173</v>
      </c>
      <c r="G6" s="18" t="s">
        <v>83</v>
      </c>
      <c r="H6" s="19"/>
    </row>
    <row r="7" spans="1:8" x14ac:dyDescent="0.25">
      <c r="A7" s="31"/>
      <c r="B7" s="16"/>
      <c r="C7" s="27"/>
      <c r="D7" s="27"/>
      <c r="E7" s="27"/>
      <c r="F7" s="27"/>
      <c r="G7" s="11" t="s">
        <v>172</v>
      </c>
      <c r="H7" s="12">
        <v>10</v>
      </c>
    </row>
    <row r="8" spans="1:8" x14ac:dyDescent="0.25">
      <c r="A8" s="31"/>
      <c r="B8" s="16"/>
      <c r="C8" s="27"/>
      <c r="D8" s="27"/>
      <c r="E8" s="27"/>
      <c r="F8" s="27"/>
      <c r="G8" s="11" t="s">
        <v>93</v>
      </c>
      <c r="H8" s="12">
        <v>6</v>
      </c>
    </row>
    <row r="9" spans="1:8" ht="31.5" x14ac:dyDescent="0.25">
      <c r="A9" s="31"/>
      <c r="B9" s="16"/>
      <c r="C9" s="27"/>
      <c r="D9" s="27"/>
      <c r="E9" s="27"/>
      <c r="F9" s="27"/>
      <c r="G9" s="11" t="s">
        <v>82</v>
      </c>
      <c r="H9" s="12">
        <v>45</v>
      </c>
    </row>
    <row r="10" spans="1:8" ht="16.5" thickBot="1" x14ac:dyDescent="0.3">
      <c r="A10" s="31"/>
      <c r="B10" s="16"/>
      <c r="C10" s="27"/>
      <c r="D10" s="27"/>
      <c r="E10" s="27"/>
      <c r="F10" s="27"/>
      <c r="G10" s="11" t="s">
        <v>92</v>
      </c>
      <c r="H10" s="12">
        <v>6</v>
      </c>
    </row>
    <row r="11" spans="1:8" x14ac:dyDescent="0.25">
      <c r="A11" s="31"/>
      <c r="B11" s="16"/>
      <c r="C11" s="27"/>
      <c r="D11" s="27"/>
      <c r="E11" s="27"/>
      <c r="F11" s="27"/>
      <c r="G11" s="18" t="s">
        <v>90</v>
      </c>
      <c r="H11" s="19"/>
    </row>
    <row r="12" spans="1:8" x14ac:dyDescent="0.25">
      <c r="A12" s="31"/>
      <c r="B12" s="16"/>
      <c r="C12" s="27"/>
      <c r="D12" s="27"/>
      <c r="E12" s="27"/>
      <c r="F12" s="27"/>
      <c r="G12" s="11" t="s">
        <v>171</v>
      </c>
      <c r="H12" s="12">
        <v>8</v>
      </c>
    </row>
    <row r="13" spans="1:8" x14ac:dyDescent="0.25">
      <c r="A13" s="31"/>
      <c r="B13" s="16"/>
      <c r="C13" s="27"/>
      <c r="D13" s="27"/>
      <c r="E13" s="27"/>
      <c r="F13" s="27"/>
      <c r="G13" s="11" t="s">
        <v>170</v>
      </c>
      <c r="H13" s="12">
        <v>18</v>
      </c>
    </row>
    <row r="14" spans="1:8" x14ac:dyDescent="0.25">
      <c r="A14" s="31"/>
      <c r="B14" s="16"/>
      <c r="C14" s="27"/>
      <c r="D14" s="27"/>
      <c r="E14" s="27"/>
      <c r="F14" s="27"/>
      <c r="G14" s="11" t="s">
        <v>169</v>
      </c>
      <c r="H14" s="12">
        <v>8</v>
      </c>
    </row>
    <row r="15" spans="1:8" ht="16.5" thickBot="1" x14ac:dyDescent="0.3">
      <c r="A15" s="31"/>
      <c r="B15" s="16"/>
      <c r="C15" s="27"/>
      <c r="D15" s="27"/>
      <c r="E15" s="27"/>
      <c r="F15" s="27"/>
      <c r="G15" s="11" t="s">
        <v>168</v>
      </c>
      <c r="H15" s="12">
        <v>8</v>
      </c>
    </row>
    <row r="16" spans="1:8" x14ac:dyDescent="0.25">
      <c r="A16" s="31"/>
      <c r="B16" s="16"/>
      <c r="C16" s="27"/>
      <c r="D16" s="27"/>
      <c r="E16" s="27"/>
      <c r="F16" s="27"/>
      <c r="G16" s="18" t="s">
        <v>128</v>
      </c>
      <c r="H16" s="19"/>
    </row>
    <row r="17" spans="1:9" ht="31.5" x14ac:dyDescent="0.25">
      <c r="A17" s="31"/>
      <c r="B17" s="16"/>
      <c r="C17" s="27"/>
      <c r="D17" s="27"/>
      <c r="E17" s="27"/>
      <c r="F17" s="27"/>
      <c r="G17" s="11" t="s">
        <v>167</v>
      </c>
      <c r="H17" s="12">
        <v>48</v>
      </c>
    </row>
    <row r="18" spans="1:9" ht="31.5" x14ac:dyDescent="0.25">
      <c r="A18" s="31"/>
      <c r="B18" s="16"/>
      <c r="C18" s="27"/>
      <c r="D18" s="27"/>
      <c r="E18" s="27"/>
      <c r="F18" s="27"/>
      <c r="G18" s="11" t="s">
        <v>127</v>
      </c>
      <c r="H18" s="12">
        <v>4</v>
      </c>
    </row>
    <row r="19" spans="1:9" x14ac:dyDescent="0.25">
      <c r="A19" s="31"/>
      <c r="B19" s="16"/>
      <c r="C19" s="27"/>
      <c r="D19" s="27"/>
      <c r="E19" s="27"/>
      <c r="F19" s="27"/>
      <c r="G19" s="11" t="s">
        <v>166</v>
      </c>
      <c r="H19" s="12">
        <v>6</v>
      </c>
    </row>
    <row r="20" spans="1:9" x14ac:dyDescent="0.25">
      <c r="A20" s="31"/>
      <c r="B20" s="16"/>
      <c r="C20" s="27"/>
      <c r="D20" s="27"/>
      <c r="E20" s="27"/>
      <c r="F20" s="27"/>
      <c r="G20" s="11" t="s">
        <v>89</v>
      </c>
      <c r="H20" s="12">
        <v>8</v>
      </c>
    </row>
    <row r="21" spans="1:9" ht="31.5" x14ac:dyDescent="0.25">
      <c r="A21" s="31"/>
      <c r="B21" s="16"/>
      <c r="C21" s="27"/>
      <c r="D21" s="27"/>
      <c r="E21" s="27"/>
      <c r="F21" s="27"/>
      <c r="G21" s="11" t="s">
        <v>88</v>
      </c>
      <c r="H21" s="12">
        <v>36</v>
      </c>
    </row>
    <row r="22" spans="1:9" x14ac:dyDescent="0.25">
      <c r="A22" s="31"/>
      <c r="B22" s="16"/>
      <c r="C22" s="27"/>
      <c r="D22" s="27"/>
      <c r="E22" s="27"/>
      <c r="F22" s="27"/>
      <c r="G22" s="11" t="s">
        <v>87</v>
      </c>
      <c r="H22" s="12">
        <v>4</v>
      </c>
    </row>
    <row r="23" spans="1:9" ht="16.5" thickBot="1" x14ac:dyDescent="0.3">
      <c r="A23" s="31"/>
      <c r="B23" s="16"/>
      <c r="C23" s="28"/>
      <c r="D23" s="28"/>
      <c r="E23" s="28"/>
      <c r="F23" s="28"/>
      <c r="G23" s="20" t="s">
        <v>8</v>
      </c>
      <c r="H23" s="22">
        <f>SUM(H7:H10,H12:H15,H17:H22,)</f>
        <v>215</v>
      </c>
    </row>
    <row r="24" spans="1:9" ht="158.25" customHeight="1" thickBot="1" x14ac:dyDescent="0.3">
      <c r="A24" s="32"/>
      <c r="B24" s="17"/>
      <c r="C24" s="24" t="s">
        <v>276</v>
      </c>
      <c r="D24" s="24"/>
      <c r="E24" s="24"/>
      <c r="F24" s="25"/>
      <c r="G24" s="21"/>
      <c r="H24" s="23"/>
      <c r="I24" s="45"/>
    </row>
    <row r="25" spans="1:9" x14ac:dyDescent="0.25">
      <c r="A25" s="30">
        <v>3</v>
      </c>
      <c r="B25" s="15" t="s">
        <v>183</v>
      </c>
      <c r="C25" s="26" t="s">
        <v>165</v>
      </c>
      <c r="D25" s="26" t="s">
        <v>164</v>
      </c>
      <c r="E25" s="26" t="s">
        <v>163</v>
      </c>
      <c r="F25" s="26" t="s">
        <v>162</v>
      </c>
      <c r="G25" s="18" t="s">
        <v>90</v>
      </c>
      <c r="H25" s="19"/>
    </row>
    <row r="26" spans="1:9" x14ac:dyDescent="0.25">
      <c r="A26" s="31"/>
      <c r="B26" s="16"/>
      <c r="C26" s="27"/>
      <c r="D26" s="27"/>
      <c r="E26" s="27"/>
      <c r="F26" s="27"/>
      <c r="G26" s="11" t="s">
        <v>137</v>
      </c>
      <c r="H26" s="12">
        <v>10</v>
      </c>
    </row>
    <row r="27" spans="1:9" x14ac:dyDescent="0.25">
      <c r="A27" s="31"/>
      <c r="B27" s="16"/>
      <c r="C27" s="27"/>
      <c r="D27" s="27"/>
      <c r="E27" s="27"/>
      <c r="F27" s="27"/>
      <c r="G27" s="11" t="s">
        <v>136</v>
      </c>
      <c r="H27" s="12">
        <v>8</v>
      </c>
    </row>
    <row r="28" spans="1:9" ht="97.5" customHeight="1" thickBot="1" x14ac:dyDescent="0.3">
      <c r="A28" s="31"/>
      <c r="B28" s="16"/>
      <c r="C28" s="28"/>
      <c r="D28" s="28"/>
      <c r="E28" s="28"/>
      <c r="F28" s="28"/>
      <c r="G28" s="20" t="s">
        <v>8</v>
      </c>
      <c r="H28" s="22">
        <f>SUM(H26:H27,)</f>
        <v>18</v>
      </c>
    </row>
    <row r="29" spans="1:9" ht="113.25" customHeight="1" thickBot="1" x14ac:dyDescent="0.3">
      <c r="A29" s="32"/>
      <c r="B29" s="17"/>
      <c r="C29" s="24" t="s">
        <v>275</v>
      </c>
      <c r="D29" s="24"/>
      <c r="E29" s="24"/>
      <c r="F29" s="25"/>
      <c r="G29" s="21"/>
      <c r="H29" s="23"/>
    </row>
    <row r="30" spans="1:9" x14ac:dyDescent="0.25">
      <c r="A30" s="30">
        <v>4</v>
      </c>
      <c r="B30" s="15" t="s">
        <v>254</v>
      </c>
      <c r="C30" s="26" t="s">
        <v>274</v>
      </c>
      <c r="D30" s="26" t="s">
        <v>161</v>
      </c>
      <c r="E30" s="26" t="s">
        <v>160</v>
      </c>
      <c r="F30" s="26" t="s">
        <v>97</v>
      </c>
      <c r="G30" s="18" t="s">
        <v>159</v>
      </c>
      <c r="H30" s="19"/>
    </row>
    <row r="31" spans="1:9" ht="31.5" x14ac:dyDescent="0.25">
      <c r="A31" s="31"/>
      <c r="B31" s="16"/>
      <c r="C31" s="27"/>
      <c r="D31" s="27"/>
      <c r="E31" s="27"/>
      <c r="F31" s="27"/>
      <c r="G31" s="11" t="s">
        <v>158</v>
      </c>
      <c r="H31" s="12">
        <v>12</v>
      </c>
    </row>
    <row r="32" spans="1:9" ht="31.5" x14ac:dyDescent="0.25">
      <c r="A32" s="31"/>
      <c r="B32" s="16"/>
      <c r="C32" s="27"/>
      <c r="D32" s="27"/>
      <c r="E32" s="27"/>
      <c r="F32" s="27"/>
      <c r="G32" s="11" t="s">
        <v>157</v>
      </c>
      <c r="H32" s="12">
        <v>6</v>
      </c>
    </row>
    <row r="33" spans="1:8" ht="31.5" x14ac:dyDescent="0.25">
      <c r="A33" s="31"/>
      <c r="B33" s="16"/>
      <c r="C33" s="27"/>
      <c r="D33" s="27"/>
      <c r="E33" s="27"/>
      <c r="F33" s="27"/>
      <c r="G33" s="11" t="s">
        <v>156</v>
      </c>
      <c r="H33" s="12">
        <v>13</v>
      </c>
    </row>
    <row r="34" spans="1:8" ht="16.5" thickBot="1" x14ac:dyDescent="0.3">
      <c r="A34" s="31"/>
      <c r="B34" s="16"/>
      <c r="C34" s="28"/>
      <c r="D34" s="28"/>
      <c r="E34" s="28"/>
      <c r="F34" s="28"/>
      <c r="G34" s="20" t="s">
        <v>8</v>
      </c>
      <c r="H34" s="22">
        <f>SUM(H31:H33,)</f>
        <v>31</v>
      </c>
    </row>
    <row r="35" spans="1:8" ht="101.25" customHeight="1" thickBot="1" x14ac:dyDescent="0.3">
      <c r="A35" s="32"/>
      <c r="B35" s="17"/>
      <c r="C35" s="24" t="s">
        <v>273</v>
      </c>
      <c r="D35" s="24"/>
      <c r="E35" s="24"/>
      <c r="F35" s="25"/>
      <c r="G35" s="21"/>
      <c r="H35" s="23"/>
    </row>
    <row r="36" spans="1:8" x14ac:dyDescent="0.25">
      <c r="A36" s="30">
        <v>5</v>
      </c>
      <c r="B36" s="15" t="s">
        <v>155</v>
      </c>
      <c r="C36" s="26" t="s">
        <v>154</v>
      </c>
      <c r="D36" s="26" t="s">
        <v>153</v>
      </c>
      <c r="E36" s="26" t="s">
        <v>126</v>
      </c>
      <c r="F36" s="26" t="s">
        <v>98</v>
      </c>
      <c r="G36" s="18" t="s">
        <v>152</v>
      </c>
      <c r="H36" s="19"/>
    </row>
    <row r="37" spans="1:8" x14ac:dyDescent="0.25">
      <c r="A37" s="31"/>
      <c r="B37" s="16"/>
      <c r="C37" s="27"/>
      <c r="D37" s="27"/>
      <c r="E37" s="27"/>
      <c r="F37" s="27"/>
      <c r="G37" s="11" t="s">
        <v>151</v>
      </c>
      <c r="H37" s="12">
        <v>36</v>
      </c>
    </row>
    <row r="38" spans="1:8" x14ac:dyDescent="0.25">
      <c r="A38" s="31"/>
      <c r="B38" s="16"/>
      <c r="C38" s="27"/>
      <c r="D38" s="27"/>
      <c r="E38" s="27"/>
      <c r="F38" s="27"/>
      <c r="G38" s="11" t="s">
        <v>150</v>
      </c>
      <c r="H38" s="12">
        <v>48</v>
      </c>
    </row>
    <row r="39" spans="1:8" x14ac:dyDescent="0.25">
      <c r="A39" s="31"/>
      <c r="B39" s="16"/>
      <c r="C39" s="27"/>
      <c r="D39" s="27"/>
      <c r="E39" s="27"/>
      <c r="F39" s="27"/>
      <c r="G39" s="11" t="s">
        <v>149</v>
      </c>
      <c r="H39" s="12">
        <v>36</v>
      </c>
    </row>
    <row r="40" spans="1:8" ht="16.5" thickBot="1" x14ac:dyDescent="0.3">
      <c r="A40" s="31"/>
      <c r="B40" s="16"/>
      <c r="C40" s="27"/>
      <c r="D40" s="27"/>
      <c r="E40" s="27"/>
      <c r="F40" s="27"/>
      <c r="G40" s="11" t="s">
        <v>109</v>
      </c>
      <c r="H40" s="12">
        <v>204</v>
      </c>
    </row>
    <row r="41" spans="1:8" x14ac:dyDescent="0.25">
      <c r="A41" s="31"/>
      <c r="B41" s="16"/>
      <c r="C41" s="27"/>
      <c r="D41" s="27"/>
      <c r="E41" s="27"/>
      <c r="F41" s="27"/>
      <c r="G41" s="18" t="s">
        <v>100</v>
      </c>
      <c r="H41" s="19"/>
    </row>
    <row r="42" spans="1:8" ht="31.5" x14ac:dyDescent="0.25">
      <c r="A42" s="31"/>
      <c r="B42" s="16"/>
      <c r="C42" s="27"/>
      <c r="D42" s="27"/>
      <c r="E42" s="27"/>
      <c r="F42" s="27"/>
      <c r="G42" s="11" t="s">
        <v>148</v>
      </c>
      <c r="H42" s="12">
        <v>32</v>
      </c>
    </row>
    <row r="43" spans="1:8" ht="31.5" x14ac:dyDescent="0.25">
      <c r="A43" s="31"/>
      <c r="B43" s="16"/>
      <c r="C43" s="27"/>
      <c r="D43" s="27"/>
      <c r="E43" s="27"/>
      <c r="F43" s="27"/>
      <c r="G43" s="11" t="s">
        <v>110</v>
      </c>
      <c r="H43" s="12">
        <v>28</v>
      </c>
    </row>
    <row r="44" spans="1:8" ht="31.5" x14ac:dyDescent="0.25">
      <c r="A44" s="31"/>
      <c r="B44" s="16"/>
      <c r="C44" s="27"/>
      <c r="D44" s="27"/>
      <c r="E44" s="27"/>
      <c r="F44" s="27"/>
      <c r="G44" s="11" t="s">
        <v>112</v>
      </c>
      <c r="H44" s="12">
        <v>32</v>
      </c>
    </row>
    <row r="45" spans="1:8" ht="48" thickBot="1" x14ac:dyDescent="0.3">
      <c r="A45" s="31"/>
      <c r="B45" s="16"/>
      <c r="C45" s="27"/>
      <c r="D45" s="27"/>
      <c r="E45" s="27"/>
      <c r="F45" s="27"/>
      <c r="G45" s="11" t="s">
        <v>111</v>
      </c>
      <c r="H45" s="12">
        <v>62</v>
      </c>
    </row>
    <row r="46" spans="1:8" x14ac:dyDescent="0.25">
      <c r="A46" s="31"/>
      <c r="B46" s="16"/>
      <c r="C46" s="27"/>
      <c r="D46" s="27"/>
      <c r="E46" s="27"/>
      <c r="F46" s="27"/>
      <c r="G46" s="18" t="s">
        <v>147</v>
      </c>
      <c r="H46" s="19"/>
    </row>
    <row r="47" spans="1:8" x14ac:dyDescent="0.25">
      <c r="A47" s="31"/>
      <c r="B47" s="16"/>
      <c r="C47" s="27"/>
      <c r="D47" s="27"/>
      <c r="E47" s="27"/>
      <c r="F47" s="27"/>
      <c r="G47" s="11" t="s">
        <v>146</v>
      </c>
      <c r="H47" s="12">
        <v>12</v>
      </c>
    </row>
    <row r="48" spans="1:8" x14ac:dyDescent="0.25">
      <c r="A48" s="31"/>
      <c r="B48" s="16"/>
      <c r="C48" s="27"/>
      <c r="D48" s="27"/>
      <c r="E48" s="27"/>
      <c r="F48" s="27"/>
      <c r="G48" s="11" t="s">
        <v>145</v>
      </c>
      <c r="H48" s="12">
        <v>24</v>
      </c>
    </row>
    <row r="49" spans="1:9" x14ac:dyDescent="0.25">
      <c r="A49" s="31"/>
      <c r="B49" s="16"/>
      <c r="C49" s="27"/>
      <c r="D49" s="27"/>
      <c r="E49" s="27"/>
      <c r="F49" s="27"/>
      <c r="G49" s="11" t="s">
        <v>144</v>
      </c>
      <c r="H49" s="12">
        <v>18</v>
      </c>
    </row>
    <row r="50" spans="1:9" x14ac:dyDescent="0.25">
      <c r="A50" s="31"/>
      <c r="B50" s="16"/>
      <c r="C50" s="27"/>
      <c r="D50" s="27"/>
      <c r="E50" s="27"/>
      <c r="F50" s="27"/>
      <c r="G50" s="11" t="s">
        <v>143</v>
      </c>
      <c r="H50" s="12">
        <v>18</v>
      </c>
    </row>
    <row r="51" spans="1:9" ht="16.5" thickBot="1" x14ac:dyDescent="0.3">
      <c r="A51" s="31"/>
      <c r="B51" s="16"/>
      <c r="C51" s="28"/>
      <c r="D51" s="28"/>
      <c r="E51" s="28"/>
      <c r="F51" s="28"/>
      <c r="G51" s="20" t="s">
        <v>8</v>
      </c>
      <c r="H51" s="22">
        <f>SUM(H37:H40,H42:H45,H47:H50,)</f>
        <v>550</v>
      </c>
    </row>
    <row r="52" spans="1:9" ht="153" customHeight="1" thickBot="1" x14ac:dyDescent="0.3">
      <c r="A52" s="32"/>
      <c r="B52" s="17"/>
      <c r="C52" s="24" t="s">
        <v>272</v>
      </c>
      <c r="D52" s="24"/>
      <c r="E52" s="24"/>
      <c r="F52" s="25"/>
      <c r="G52" s="21"/>
      <c r="H52" s="23"/>
      <c r="I52" s="45"/>
    </row>
    <row r="53" spans="1:9" x14ac:dyDescent="0.25">
      <c r="A53" s="30">
        <v>6</v>
      </c>
      <c r="B53" s="15" t="s">
        <v>254</v>
      </c>
      <c r="C53" s="26" t="s">
        <v>142</v>
      </c>
      <c r="D53" s="26" t="s">
        <v>184</v>
      </c>
      <c r="E53" s="26" t="s">
        <v>141</v>
      </c>
      <c r="F53" s="26" t="s">
        <v>140</v>
      </c>
      <c r="G53" s="18" t="s">
        <v>100</v>
      </c>
      <c r="H53" s="19"/>
    </row>
    <row r="54" spans="1:9" ht="31.5" x14ac:dyDescent="0.25">
      <c r="A54" s="31"/>
      <c r="B54" s="16"/>
      <c r="C54" s="27"/>
      <c r="D54" s="27"/>
      <c r="E54" s="27"/>
      <c r="F54" s="27"/>
      <c r="G54" s="11" t="s">
        <v>99</v>
      </c>
      <c r="H54" s="12">
        <v>20</v>
      </c>
    </row>
    <row r="55" spans="1:9" ht="237" customHeight="1" thickBot="1" x14ac:dyDescent="0.3">
      <c r="A55" s="31"/>
      <c r="B55" s="16"/>
      <c r="C55" s="28"/>
      <c r="D55" s="28"/>
      <c r="E55" s="28"/>
      <c r="F55" s="28"/>
      <c r="G55" s="20" t="s">
        <v>8</v>
      </c>
      <c r="H55" s="22">
        <f>SUM(H54:H54,)</f>
        <v>20</v>
      </c>
    </row>
    <row r="56" spans="1:9" ht="91.5" customHeight="1" thickBot="1" x14ac:dyDescent="0.3">
      <c r="A56" s="32"/>
      <c r="B56" s="17"/>
      <c r="C56" s="24" t="s">
        <v>271</v>
      </c>
      <c r="D56" s="24"/>
      <c r="E56" s="24"/>
      <c r="F56" s="25"/>
      <c r="G56" s="21"/>
      <c r="H56" s="23"/>
    </row>
    <row r="57" spans="1:9" x14ac:dyDescent="0.25">
      <c r="A57" s="30">
        <v>7</v>
      </c>
      <c r="B57" s="15" t="s">
        <v>254</v>
      </c>
      <c r="C57" s="26" t="s">
        <v>270</v>
      </c>
      <c r="D57" s="26" t="s">
        <v>139</v>
      </c>
      <c r="E57" s="26" t="s">
        <v>138</v>
      </c>
      <c r="F57" s="26" t="s">
        <v>269</v>
      </c>
      <c r="G57" s="18" t="s">
        <v>100</v>
      </c>
      <c r="H57" s="19"/>
    </row>
    <row r="58" spans="1:9" ht="31.5" x14ac:dyDescent="0.25">
      <c r="A58" s="31"/>
      <c r="B58" s="16"/>
      <c r="C58" s="27"/>
      <c r="D58" s="27"/>
      <c r="E58" s="27"/>
      <c r="F58" s="27"/>
      <c r="G58" s="11" t="s">
        <v>112</v>
      </c>
      <c r="H58" s="12">
        <v>80</v>
      </c>
    </row>
    <row r="59" spans="1:9" ht="47.25" x14ac:dyDescent="0.25">
      <c r="A59" s="31"/>
      <c r="B59" s="16"/>
      <c r="C59" s="27"/>
      <c r="D59" s="27"/>
      <c r="E59" s="27"/>
      <c r="F59" s="27"/>
      <c r="G59" s="11" t="s">
        <v>111</v>
      </c>
      <c r="H59" s="12">
        <v>89</v>
      </c>
    </row>
    <row r="60" spans="1:9" ht="31.5" x14ac:dyDescent="0.25">
      <c r="A60" s="31"/>
      <c r="B60" s="16"/>
      <c r="C60" s="27"/>
      <c r="D60" s="27"/>
      <c r="E60" s="27"/>
      <c r="F60" s="27"/>
      <c r="G60" s="11" t="s">
        <v>110</v>
      </c>
      <c r="H60" s="12">
        <v>68</v>
      </c>
    </row>
    <row r="61" spans="1:9" ht="16.5" thickBot="1" x14ac:dyDescent="0.3">
      <c r="A61" s="31"/>
      <c r="B61" s="16"/>
      <c r="C61" s="28"/>
      <c r="D61" s="28"/>
      <c r="E61" s="28"/>
      <c r="F61" s="28"/>
      <c r="G61" s="20" t="s">
        <v>8</v>
      </c>
      <c r="H61" s="22">
        <f>SUM(H58:H60,)</f>
        <v>237</v>
      </c>
    </row>
    <row r="62" spans="1:9" ht="144" customHeight="1" thickBot="1" x14ac:dyDescent="0.3">
      <c r="A62" s="32"/>
      <c r="B62" s="17"/>
      <c r="C62" s="24" t="s">
        <v>268</v>
      </c>
      <c r="D62" s="24"/>
      <c r="E62" s="24"/>
      <c r="F62" s="25"/>
      <c r="G62" s="21"/>
      <c r="H62" s="23"/>
    </row>
    <row r="63" spans="1:9" x14ac:dyDescent="0.25">
      <c r="A63" s="30">
        <v>8</v>
      </c>
      <c r="B63" s="15" t="s">
        <v>183</v>
      </c>
      <c r="C63" s="26" t="s">
        <v>267</v>
      </c>
      <c r="D63" s="26" t="s">
        <v>96</v>
      </c>
      <c r="E63" s="26" t="s">
        <v>95</v>
      </c>
      <c r="F63" s="26" t="s">
        <v>94</v>
      </c>
      <c r="G63" s="18" t="s">
        <v>83</v>
      </c>
      <c r="H63" s="19"/>
    </row>
    <row r="64" spans="1:9" x14ac:dyDescent="0.25">
      <c r="A64" s="31"/>
      <c r="B64" s="16"/>
      <c r="C64" s="27"/>
      <c r="D64" s="27"/>
      <c r="E64" s="27"/>
      <c r="F64" s="27"/>
      <c r="G64" s="11" t="s">
        <v>93</v>
      </c>
      <c r="H64" s="12">
        <v>30</v>
      </c>
    </row>
    <row r="65" spans="1:8" ht="16.5" thickBot="1" x14ac:dyDescent="0.3">
      <c r="A65" s="31"/>
      <c r="B65" s="16"/>
      <c r="C65" s="27"/>
      <c r="D65" s="27"/>
      <c r="E65" s="27"/>
      <c r="F65" s="27"/>
      <c r="G65" s="11" t="s">
        <v>92</v>
      </c>
      <c r="H65" s="12">
        <v>6</v>
      </c>
    </row>
    <row r="66" spans="1:8" x14ac:dyDescent="0.25">
      <c r="A66" s="31"/>
      <c r="B66" s="16"/>
      <c r="C66" s="27"/>
      <c r="D66" s="27"/>
      <c r="E66" s="27"/>
      <c r="F66" s="27"/>
      <c r="G66" s="18" t="s">
        <v>90</v>
      </c>
      <c r="H66" s="19"/>
    </row>
    <row r="67" spans="1:8" x14ac:dyDescent="0.25">
      <c r="A67" s="31"/>
      <c r="B67" s="16"/>
      <c r="C67" s="27"/>
      <c r="D67" s="27"/>
      <c r="E67" s="27"/>
      <c r="F67" s="27"/>
      <c r="G67" s="11" t="s">
        <v>137</v>
      </c>
      <c r="H67" s="12">
        <v>8</v>
      </c>
    </row>
    <row r="68" spans="1:8" ht="16.5" thickBot="1" x14ac:dyDescent="0.3">
      <c r="A68" s="31"/>
      <c r="B68" s="16"/>
      <c r="C68" s="27"/>
      <c r="D68" s="27"/>
      <c r="E68" s="27"/>
      <c r="F68" s="27"/>
      <c r="G68" s="11" t="s">
        <v>136</v>
      </c>
      <c r="H68" s="12">
        <v>4</v>
      </c>
    </row>
    <row r="69" spans="1:8" x14ac:dyDescent="0.25">
      <c r="A69" s="31"/>
      <c r="B69" s="16"/>
      <c r="C69" s="27"/>
      <c r="D69" s="27"/>
      <c r="E69" s="27"/>
      <c r="F69" s="27"/>
      <c r="G69" s="18" t="s">
        <v>128</v>
      </c>
      <c r="H69" s="19"/>
    </row>
    <row r="70" spans="1:8" x14ac:dyDescent="0.25">
      <c r="A70" s="31"/>
      <c r="B70" s="16"/>
      <c r="C70" s="27"/>
      <c r="D70" s="27"/>
      <c r="E70" s="27"/>
      <c r="F70" s="27"/>
      <c r="G70" s="11" t="s">
        <v>89</v>
      </c>
      <c r="H70" s="12">
        <v>4</v>
      </c>
    </row>
    <row r="71" spans="1:8" ht="31.5" x14ac:dyDescent="0.25">
      <c r="A71" s="31"/>
      <c r="B71" s="16"/>
      <c r="C71" s="27"/>
      <c r="D71" s="27"/>
      <c r="E71" s="27"/>
      <c r="F71" s="27"/>
      <c r="G71" s="11" t="s">
        <v>88</v>
      </c>
      <c r="H71" s="12">
        <v>36</v>
      </c>
    </row>
    <row r="72" spans="1:8" x14ac:dyDescent="0.25">
      <c r="A72" s="31"/>
      <c r="B72" s="16"/>
      <c r="C72" s="27"/>
      <c r="D72" s="27"/>
      <c r="E72" s="27"/>
      <c r="F72" s="27"/>
      <c r="G72" s="11" t="s">
        <v>87</v>
      </c>
      <c r="H72" s="12">
        <v>4</v>
      </c>
    </row>
    <row r="73" spans="1:8" ht="16.5" thickBot="1" x14ac:dyDescent="0.3">
      <c r="A73" s="31"/>
      <c r="B73" s="16"/>
      <c r="C73" s="28"/>
      <c r="D73" s="28"/>
      <c r="E73" s="28"/>
      <c r="F73" s="28"/>
      <c r="G73" s="20" t="s">
        <v>8</v>
      </c>
      <c r="H73" s="22">
        <f>SUM(H64:H65,H67:H68,H70:H72,)</f>
        <v>92</v>
      </c>
    </row>
    <row r="74" spans="1:8" ht="106.5" customHeight="1" thickBot="1" x14ac:dyDescent="0.3">
      <c r="A74" s="32"/>
      <c r="B74" s="17"/>
      <c r="C74" s="24" t="s">
        <v>266</v>
      </c>
      <c r="D74" s="24"/>
      <c r="E74" s="24"/>
      <c r="F74" s="25"/>
      <c r="G74" s="21"/>
      <c r="H74" s="23"/>
    </row>
    <row r="75" spans="1:8" x14ac:dyDescent="0.25">
      <c r="A75" s="30">
        <v>9</v>
      </c>
      <c r="B75" s="15" t="s">
        <v>254</v>
      </c>
      <c r="C75" s="26" t="s">
        <v>134</v>
      </c>
      <c r="D75" s="26" t="s">
        <v>265</v>
      </c>
      <c r="E75" s="26" t="s">
        <v>133</v>
      </c>
      <c r="F75" s="26" t="s">
        <v>132</v>
      </c>
      <c r="G75" s="18" t="s">
        <v>128</v>
      </c>
      <c r="H75" s="19"/>
    </row>
    <row r="76" spans="1:8" x14ac:dyDescent="0.25">
      <c r="A76" s="31"/>
      <c r="B76" s="16"/>
      <c r="C76" s="27"/>
      <c r="D76" s="27"/>
      <c r="E76" s="27"/>
      <c r="F76" s="27"/>
      <c r="G76" s="11" t="s">
        <v>135</v>
      </c>
      <c r="H76" s="12">
        <v>24</v>
      </c>
    </row>
    <row r="77" spans="1:8" x14ac:dyDescent="0.25">
      <c r="A77" s="31"/>
      <c r="B77" s="16"/>
      <c r="C77" s="27"/>
      <c r="D77" s="27"/>
      <c r="E77" s="27"/>
      <c r="F77" s="27"/>
      <c r="G77" s="11" t="s">
        <v>86</v>
      </c>
      <c r="H77" s="12">
        <v>18</v>
      </c>
    </row>
    <row r="78" spans="1:8" ht="31.5" x14ac:dyDescent="0.25">
      <c r="A78" s="31"/>
      <c r="B78" s="16"/>
      <c r="C78" s="27"/>
      <c r="D78" s="27"/>
      <c r="E78" s="27"/>
      <c r="F78" s="27"/>
      <c r="G78" s="11" t="s">
        <v>127</v>
      </c>
      <c r="H78" s="12">
        <v>4</v>
      </c>
    </row>
    <row r="79" spans="1:8" ht="28.5" customHeight="1" thickBot="1" x14ac:dyDescent="0.3">
      <c r="A79" s="31"/>
      <c r="B79" s="16"/>
      <c r="C79" s="28"/>
      <c r="D79" s="28"/>
      <c r="E79" s="28"/>
      <c r="F79" s="28"/>
      <c r="G79" s="20" t="s">
        <v>8</v>
      </c>
      <c r="H79" s="22">
        <f>SUM(H76:H78,)</f>
        <v>46</v>
      </c>
    </row>
    <row r="80" spans="1:8" ht="101.25" customHeight="1" thickBot="1" x14ac:dyDescent="0.3">
      <c r="A80" s="32"/>
      <c r="B80" s="17"/>
      <c r="C80" s="24" t="s">
        <v>264</v>
      </c>
      <c r="D80" s="24"/>
      <c r="E80" s="24"/>
      <c r="F80" s="25"/>
      <c r="G80" s="21"/>
      <c r="H80" s="23"/>
    </row>
    <row r="81" spans="1:8" x14ac:dyDescent="0.25">
      <c r="A81" s="30">
        <v>10</v>
      </c>
      <c r="B81" s="15" t="s">
        <v>254</v>
      </c>
      <c r="C81" s="26" t="s">
        <v>131</v>
      </c>
      <c r="D81" s="26" t="s">
        <v>130</v>
      </c>
      <c r="E81" s="26" t="s">
        <v>129</v>
      </c>
      <c r="F81" s="26" t="s">
        <v>263</v>
      </c>
      <c r="G81" s="18" t="s">
        <v>128</v>
      </c>
      <c r="H81" s="19"/>
    </row>
    <row r="82" spans="1:8" ht="31.5" x14ac:dyDescent="0.25">
      <c r="A82" s="31"/>
      <c r="B82" s="16"/>
      <c r="C82" s="27"/>
      <c r="D82" s="27"/>
      <c r="E82" s="27"/>
      <c r="F82" s="27"/>
      <c r="G82" s="11" t="s">
        <v>127</v>
      </c>
      <c r="H82" s="12">
        <v>16</v>
      </c>
    </row>
    <row r="83" spans="1:8" ht="16.5" thickBot="1" x14ac:dyDescent="0.3">
      <c r="A83" s="31"/>
      <c r="B83" s="16"/>
      <c r="C83" s="28"/>
      <c r="D83" s="28"/>
      <c r="E83" s="28"/>
      <c r="F83" s="28"/>
      <c r="G83" s="20" t="s">
        <v>8</v>
      </c>
      <c r="H83" s="22">
        <f>SUM(H82:H82,)</f>
        <v>16</v>
      </c>
    </row>
    <row r="84" spans="1:8" ht="77.25" customHeight="1" thickBot="1" x14ac:dyDescent="0.3">
      <c r="A84" s="32"/>
      <c r="B84" s="17"/>
      <c r="C84" s="24" t="s">
        <v>262</v>
      </c>
      <c r="D84" s="24"/>
      <c r="E84" s="24"/>
      <c r="F84" s="25"/>
      <c r="G84" s="21"/>
      <c r="H84" s="23"/>
    </row>
    <row r="85" spans="1:8" x14ac:dyDescent="0.25">
      <c r="A85" s="30">
        <v>11</v>
      </c>
      <c r="B85" s="15" t="s">
        <v>254</v>
      </c>
      <c r="C85" s="26" t="s">
        <v>261</v>
      </c>
      <c r="D85" s="26" t="s">
        <v>125</v>
      </c>
      <c r="E85" s="26" t="s">
        <v>124</v>
      </c>
      <c r="F85" s="26" t="s">
        <v>123</v>
      </c>
      <c r="G85" s="18" t="s">
        <v>122</v>
      </c>
      <c r="H85" s="19"/>
    </row>
    <row r="86" spans="1:8" x14ac:dyDescent="0.25">
      <c r="A86" s="31"/>
      <c r="B86" s="16"/>
      <c r="C86" s="27"/>
      <c r="D86" s="27"/>
      <c r="E86" s="27"/>
      <c r="F86" s="27"/>
      <c r="G86" s="11" t="s">
        <v>121</v>
      </c>
      <c r="H86" s="12">
        <v>6</v>
      </c>
    </row>
    <row r="87" spans="1:8" x14ac:dyDescent="0.25">
      <c r="A87" s="31"/>
      <c r="B87" s="16"/>
      <c r="C87" s="27"/>
      <c r="D87" s="27"/>
      <c r="E87" s="27"/>
      <c r="F87" s="27"/>
      <c r="G87" s="11" t="s">
        <v>120</v>
      </c>
      <c r="H87" s="12">
        <v>12</v>
      </c>
    </row>
    <row r="88" spans="1:8" ht="31.5" x14ac:dyDescent="0.25">
      <c r="A88" s="31"/>
      <c r="B88" s="16"/>
      <c r="C88" s="27"/>
      <c r="D88" s="27"/>
      <c r="E88" s="27"/>
      <c r="F88" s="27"/>
      <c r="G88" s="11" t="s">
        <v>119</v>
      </c>
      <c r="H88" s="12">
        <v>18</v>
      </c>
    </row>
    <row r="89" spans="1:8" ht="16.5" thickBot="1" x14ac:dyDescent="0.3">
      <c r="A89" s="31"/>
      <c r="B89" s="16"/>
      <c r="C89" s="28"/>
      <c r="D89" s="28"/>
      <c r="E89" s="28"/>
      <c r="F89" s="28"/>
      <c r="G89" s="20" t="s">
        <v>8</v>
      </c>
      <c r="H89" s="22">
        <f>SUM(H86:H88,)</f>
        <v>36</v>
      </c>
    </row>
    <row r="90" spans="1:8" ht="99" customHeight="1" thickBot="1" x14ac:dyDescent="0.3">
      <c r="A90" s="32"/>
      <c r="B90" s="17"/>
      <c r="C90" s="24" t="s">
        <v>260</v>
      </c>
      <c r="D90" s="24"/>
      <c r="E90" s="24"/>
      <c r="F90" s="25"/>
      <c r="G90" s="21"/>
      <c r="H90" s="23"/>
    </row>
    <row r="91" spans="1:8" x14ac:dyDescent="0.25">
      <c r="A91" s="30">
        <v>12</v>
      </c>
      <c r="B91" s="15" t="s">
        <v>254</v>
      </c>
      <c r="C91" s="26" t="s">
        <v>118</v>
      </c>
      <c r="D91" s="26" t="s">
        <v>259</v>
      </c>
      <c r="E91" s="26" t="s">
        <v>117</v>
      </c>
      <c r="F91" s="26" t="s">
        <v>116</v>
      </c>
      <c r="G91" s="18" t="s">
        <v>100</v>
      </c>
      <c r="H91" s="19"/>
    </row>
    <row r="92" spans="1:8" ht="31.5" x14ac:dyDescent="0.25">
      <c r="A92" s="31"/>
      <c r="B92" s="16"/>
      <c r="C92" s="27"/>
      <c r="D92" s="27"/>
      <c r="E92" s="27"/>
      <c r="F92" s="27"/>
      <c r="G92" s="11" t="s">
        <v>115</v>
      </c>
      <c r="H92" s="12">
        <v>44</v>
      </c>
    </row>
    <row r="93" spans="1:8" ht="88.5" customHeight="1" thickBot="1" x14ac:dyDescent="0.3">
      <c r="A93" s="31"/>
      <c r="B93" s="16"/>
      <c r="C93" s="28"/>
      <c r="D93" s="28"/>
      <c r="E93" s="28"/>
      <c r="F93" s="28"/>
      <c r="G93" s="20" t="s">
        <v>8</v>
      </c>
      <c r="H93" s="22">
        <f>SUM(H92:H92,)</f>
        <v>44</v>
      </c>
    </row>
    <row r="94" spans="1:8" ht="102.75" customHeight="1" thickBot="1" x14ac:dyDescent="0.3">
      <c r="A94" s="32"/>
      <c r="B94" s="17"/>
      <c r="C94" s="24" t="s">
        <v>258</v>
      </c>
      <c r="D94" s="24"/>
      <c r="E94" s="24"/>
      <c r="F94" s="25"/>
      <c r="G94" s="21"/>
      <c r="H94" s="23"/>
    </row>
    <row r="95" spans="1:8" x14ac:dyDescent="0.25">
      <c r="A95" s="30">
        <v>13</v>
      </c>
      <c r="B95" s="15" t="s">
        <v>254</v>
      </c>
      <c r="C95" s="26" t="s">
        <v>114</v>
      </c>
      <c r="D95" s="26" t="s">
        <v>257</v>
      </c>
      <c r="E95" s="26" t="s">
        <v>113</v>
      </c>
      <c r="F95" s="26" t="s">
        <v>98</v>
      </c>
      <c r="G95" s="18" t="s">
        <v>100</v>
      </c>
      <c r="H95" s="19"/>
    </row>
    <row r="96" spans="1:8" ht="31.5" x14ac:dyDescent="0.25">
      <c r="A96" s="31"/>
      <c r="B96" s="16"/>
      <c r="C96" s="27"/>
      <c r="D96" s="27"/>
      <c r="E96" s="27"/>
      <c r="F96" s="27"/>
      <c r="G96" s="11" t="s">
        <v>112</v>
      </c>
      <c r="H96" s="12">
        <v>30</v>
      </c>
    </row>
    <row r="97" spans="1:9" ht="47.25" x14ac:dyDescent="0.25">
      <c r="A97" s="31"/>
      <c r="B97" s="16"/>
      <c r="C97" s="27"/>
      <c r="D97" s="27"/>
      <c r="E97" s="27"/>
      <c r="F97" s="27"/>
      <c r="G97" s="11" t="s">
        <v>111</v>
      </c>
      <c r="H97" s="12">
        <v>40</v>
      </c>
    </row>
    <row r="98" spans="1:9" ht="31.5" x14ac:dyDescent="0.25">
      <c r="A98" s="31"/>
      <c r="B98" s="16"/>
      <c r="C98" s="27"/>
      <c r="D98" s="27"/>
      <c r="E98" s="27"/>
      <c r="F98" s="27"/>
      <c r="G98" s="11" t="s">
        <v>110</v>
      </c>
      <c r="H98" s="12">
        <v>20</v>
      </c>
    </row>
    <row r="99" spans="1:9" x14ac:dyDescent="0.25">
      <c r="A99" s="31"/>
      <c r="B99" s="16"/>
      <c r="C99" s="27"/>
      <c r="D99" s="27"/>
      <c r="E99" s="27"/>
      <c r="F99" s="27"/>
      <c r="G99" s="11" t="s">
        <v>109</v>
      </c>
      <c r="H99" s="12">
        <v>104</v>
      </c>
    </row>
    <row r="100" spans="1:9" ht="16.5" thickBot="1" x14ac:dyDescent="0.3">
      <c r="A100" s="31"/>
      <c r="B100" s="16"/>
      <c r="C100" s="28"/>
      <c r="D100" s="28"/>
      <c r="E100" s="28"/>
      <c r="F100" s="28"/>
      <c r="G100" s="20" t="s">
        <v>8</v>
      </c>
      <c r="H100" s="22">
        <f>SUM(H96:H99,)</f>
        <v>194</v>
      </c>
    </row>
    <row r="101" spans="1:9" ht="135" customHeight="1" thickBot="1" x14ac:dyDescent="0.3">
      <c r="A101" s="32"/>
      <c r="B101" s="17"/>
      <c r="C101" s="24" t="s">
        <v>256</v>
      </c>
      <c r="D101" s="24"/>
      <c r="E101" s="24"/>
      <c r="F101" s="25"/>
      <c r="G101" s="21"/>
      <c r="H101" s="23"/>
      <c r="I101" s="45"/>
    </row>
    <row r="102" spans="1:9" x14ac:dyDescent="0.25">
      <c r="A102" s="30">
        <v>14</v>
      </c>
      <c r="B102" s="15" t="s">
        <v>254</v>
      </c>
      <c r="C102" s="26" t="s">
        <v>108</v>
      </c>
      <c r="D102" s="26" t="s">
        <v>107</v>
      </c>
      <c r="E102" s="26" t="s">
        <v>106</v>
      </c>
      <c r="F102" s="26" t="s">
        <v>105</v>
      </c>
      <c r="G102" s="18" t="s">
        <v>83</v>
      </c>
      <c r="H102" s="19"/>
    </row>
    <row r="103" spans="1:9" ht="31.5" x14ac:dyDescent="0.25">
      <c r="A103" s="31"/>
      <c r="B103" s="16"/>
      <c r="C103" s="27"/>
      <c r="D103" s="27"/>
      <c r="E103" s="27"/>
      <c r="F103" s="27"/>
      <c r="G103" s="11" t="s">
        <v>82</v>
      </c>
      <c r="H103" s="12">
        <v>6</v>
      </c>
    </row>
    <row r="104" spans="1:9" ht="162.75" customHeight="1" thickBot="1" x14ac:dyDescent="0.3">
      <c r="A104" s="31"/>
      <c r="B104" s="16"/>
      <c r="C104" s="28"/>
      <c r="D104" s="28"/>
      <c r="E104" s="28"/>
      <c r="F104" s="28"/>
      <c r="G104" s="20" t="s">
        <v>8</v>
      </c>
      <c r="H104" s="22">
        <f>SUM(H103:H103)</f>
        <v>6</v>
      </c>
    </row>
    <row r="105" spans="1:9" ht="87.75" customHeight="1" thickBot="1" x14ac:dyDescent="0.3">
      <c r="A105" s="32"/>
      <c r="B105" s="17"/>
      <c r="C105" s="24" t="s">
        <v>255</v>
      </c>
      <c r="D105" s="24"/>
      <c r="E105" s="24"/>
      <c r="F105" s="25"/>
      <c r="G105" s="21"/>
      <c r="H105" s="23"/>
    </row>
    <row r="106" spans="1:9" x14ac:dyDescent="0.25">
      <c r="A106" s="30">
        <v>15</v>
      </c>
      <c r="B106" s="15" t="s">
        <v>254</v>
      </c>
      <c r="C106" s="26" t="s">
        <v>104</v>
      </c>
      <c r="D106" s="26" t="s">
        <v>103</v>
      </c>
      <c r="E106" s="26" t="s">
        <v>102</v>
      </c>
      <c r="F106" s="26" t="s">
        <v>101</v>
      </c>
      <c r="G106" s="18" t="s">
        <v>100</v>
      </c>
      <c r="H106" s="19"/>
    </row>
    <row r="107" spans="1:9" ht="31.5" x14ac:dyDescent="0.25">
      <c r="A107" s="31"/>
      <c r="B107" s="16"/>
      <c r="C107" s="27"/>
      <c r="D107" s="27"/>
      <c r="E107" s="27"/>
      <c r="F107" s="27"/>
      <c r="G107" s="11" t="s">
        <v>99</v>
      </c>
      <c r="H107" s="12">
        <v>4</v>
      </c>
    </row>
    <row r="108" spans="1:9" ht="16.5" thickBot="1" x14ac:dyDescent="0.3">
      <c r="A108" s="31"/>
      <c r="B108" s="16"/>
      <c r="C108" s="28"/>
      <c r="D108" s="28"/>
      <c r="E108" s="28"/>
      <c r="F108" s="28"/>
      <c r="G108" s="20" t="s">
        <v>8</v>
      </c>
      <c r="H108" s="22">
        <f>SUM(H107:H107,)</f>
        <v>4</v>
      </c>
    </row>
    <row r="109" spans="1:9" ht="71.25" customHeight="1" thickBot="1" x14ac:dyDescent="0.3">
      <c r="A109" s="32"/>
      <c r="B109" s="17"/>
      <c r="C109" s="24" t="s">
        <v>253</v>
      </c>
      <c r="D109" s="24"/>
      <c r="E109" s="24"/>
      <c r="F109" s="25"/>
      <c r="G109" s="21"/>
      <c r="H109" s="23"/>
    </row>
    <row r="110" spans="1:9" x14ac:dyDescent="0.25">
      <c r="A110" s="30">
        <v>16</v>
      </c>
      <c r="B110" s="15" t="s">
        <v>191</v>
      </c>
      <c r="C110" s="26" t="s">
        <v>252</v>
      </c>
      <c r="D110" s="26" t="s">
        <v>251</v>
      </c>
      <c r="E110" s="26" t="s">
        <v>95</v>
      </c>
      <c r="F110" s="26" t="s">
        <v>94</v>
      </c>
      <c r="G110" s="18" t="s">
        <v>198</v>
      </c>
      <c r="H110" s="19"/>
    </row>
    <row r="111" spans="1:9" x14ac:dyDescent="0.25">
      <c r="A111" s="31"/>
      <c r="B111" s="16"/>
      <c r="C111" s="27"/>
      <c r="D111" s="27"/>
      <c r="E111" s="27"/>
      <c r="F111" s="27"/>
      <c r="G111" s="11" t="s">
        <v>218</v>
      </c>
      <c r="H111" s="12">
        <v>10</v>
      </c>
    </row>
    <row r="112" spans="1:9" ht="32.25" thickBot="1" x14ac:dyDescent="0.3">
      <c r="A112" s="31"/>
      <c r="B112" s="16"/>
      <c r="C112" s="27"/>
      <c r="D112" s="27"/>
      <c r="E112" s="27"/>
      <c r="F112" s="27"/>
      <c r="G112" s="11" t="s">
        <v>197</v>
      </c>
      <c r="H112" s="12">
        <v>10</v>
      </c>
    </row>
    <row r="113" spans="1:8" x14ac:dyDescent="0.25">
      <c r="A113" s="31"/>
      <c r="B113" s="16"/>
      <c r="C113" s="27"/>
      <c r="D113" s="27"/>
      <c r="E113" s="27"/>
      <c r="F113" s="27"/>
      <c r="G113" s="18" t="s">
        <v>196</v>
      </c>
      <c r="H113" s="19"/>
    </row>
    <row r="114" spans="1:8" ht="32.25" thickBot="1" x14ac:dyDescent="0.3">
      <c r="A114" s="31"/>
      <c r="B114" s="16"/>
      <c r="C114" s="27"/>
      <c r="D114" s="27"/>
      <c r="E114" s="27"/>
      <c r="F114" s="27"/>
      <c r="G114" s="11" t="s">
        <v>195</v>
      </c>
      <c r="H114" s="12">
        <v>40</v>
      </c>
    </row>
    <row r="115" spans="1:8" x14ac:dyDescent="0.25">
      <c r="A115" s="31"/>
      <c r="B115" s="16"/>
      <c r="C115" s="27"/>
      <c r="D115" s="27"/>
      <c r="E115" s="27"/>
      <c r="F115" s="27"/>
      <c r="G115" s="18" t="s">
        <v>194</v>
      </c>
      <c r="H115" s="19"/>
    </row>
    <row r="116" spans="1:8" ht="31.5" x14ac:dyDescent="0.25">
      <c r="A116" s="31"/>
      <c r="B116" s="16"/>
      <c r="C116" s="27"/>
      <c r="D116" s="27"/>
      <c r="E116" s="27"/>
      <c r="F116" s="27"/>
      <c r="G116" s="11" t="s">
        <v>193</v>
      </c>
      <c r="H116" s="12">
        <v>4</v>
      </c>
    </row>
    <row r="117" spans="1:8" ht="16.5" thickBot="1" x14ac:dyDescent="0.3">
      <c r="A117" s="31"/>
      <c r="B117" s="16"/>
      <c r="C117" s="28"/>
      <c r="D117" s="28"/>
      <c r="E117" s="28"/>
      <c r="F117" s="28"/>
      <c r="G117" s="20" t="s">
        <v>8</v>
      </c>
      <c r="H117" s="22">
        <f>SUM(H111:H112,H114:H114,H116:H116,)</f>
        <v>64</v>
      </c>
    </row>
    <row r="118" spans="1:8" ht="99" customHeight="1" thickBot="1" x14ac:dyDescent="0.3">
      <c r="A118" s="32"/>
      <c r="B118" s="17"/>
      <c r="C118" s="24" t="s">
        <v>250</v>
      </c>
      <c r="D118" s="24"/>
      <c r="E118" s="24"/>
      <c r="F118" s="25"/>
      <c r="G118" s="21"/>
      <c r="H118" s="23"/>
    </row>
    <row r="119" spans="1:8" x14ac:dyDescent="0.25">
      <c r="A119" s="30">
        <v>17</v>
      </c>
      <c r="B119" s="15" t="s">
        <v>191</v>
      </c>
      <c r="C119" s="26" t="s">
        <v>249</v>
      </c>
      <c r="D119" s="26" t="s">
        <v>248</v>
      </c>
      <c r="E119" s="26" t="s">
        <v>247</v>
      </c>
      <c r="F119" s="26" t="s">
        <v>132</v>
      </c>
      <c r="G119" s="18" t="s">
        <v>246</v>
      </c>
      <c r="H119" s="19"/>
    </row>
    <row r="120" spans="1:8" x14ac:dyDescent="0.25">
      <c r="A120" s="31"/>
      <c r="B120" s="16"/>
      <c r="C120" s="27"/>
      <c r="D120" s="27"/>
      <c r="E120" s="27"/>
      <c r="F120" s="27"/>
      <c r="G120" s="11" t="s">
        <v>245</v>
      </c>
      <c r="H120" s="12">
        <v>12</v>
      </c>
    </row>
    <row r="121" spans="1:8" x14ac:dyDescent="0.25">
      <c r="A121" s="31"/>
      <c r="B121" s="16"/>
      <c r="C121" s="27"/>
      <c r="D121" s="27"/>
      <c r="E121" s="27"/>
      <c r="F121" s="27"/>
      <c r="G121" s="11" t="s">
        <v>244</v>
      </c>
      <c r="H121" s="12">
        <v>12</v>
      </c>
    </row>
    <row r="122" spans="1:8" x14ac:dyDescent="0.25">
      <c r="A122" s="31"/>
      <c r="B122" s="16"/>
      <c r="C122" s="27"/>
      <c r="D122" s="27"/>
      <c r="E122" s="27"/>
      <c r="F122" s="27"/>
      <c r="G122" s="11" t="s">
        <v>243</v>
      </c>
      <c r="H122" s="12">
        <v>6</v>
      </c>
    </row>
    <row r="123" spans="1:8" x14ac:dyDescent="0.25">
      <c r="A123" s="31"/>
      <c r="B123" s="16"/>
      <c r="C123" s="27"/>
      <c r="D123" s="27"/>
      <c r="E123" s="27"/>
      <c r="F123" s="27"/>
      <c r="G123" s="11" t="s">
        <v>242</v>
      </c>
      <c r="H123" s="12">
        <v>6</v>
      </c>
    </row>
    <row r="124" spans="1:8" ht="16.5" thickBot="1" x14ac:dyDescent="0.3">
      <c r="A124" s="31"/>
      <c r="B124" s="16"/>
      <c r="C124" s="27"/>
      <c r="D124" s="27"/>
      <c r="E124" s="27"/>
      <c r="F124" s="27"/>
      <c r="G124" s="11" t="s">
        <v>241</v>
      </c>
      <c r="H124" s="12">
        <v>57</v>
      </c>
    </row>
    <row r="125" spans="1:8" x14ac:dyDescent="0.25">
      <c r="A125" s="31"/>
      <c r="B125" s="16"/>
      <c r="C125" s="27"/>
      <c r="D125" s="27"/>
      <c r="E125" s="27"/>
      <c r="F125" s="27"/>
      <c r="G125" s="18" t="s">
        <v>213</v>
      </c>
      <c r="H125" s="19"/>
    </row>
    <row r="126" spans="1:8" ht="31.5" x14ac:dyDescent="0.25">
      <c r="A126" s="31"/>
      <c r="B126" s="16"/>
      <c r="C126" s="27"/>
      <c r="D126" s="27"/>
      <c r="E126" s="27"/>
      <c r="F126" s="27"/>
      <c r="G126" s="11" t="s">
        <v>212</v>
      </c>
      <c r="H126" s="12">
        <v>8</v>
      </c>
    </row>
    <row r="127" spans="1:8" x14ac:dyDescent="0.25">
      <c r="A127" s="31"/>
      <c r="B127" s="16"/>
      <c r="C127" s="27"/>
      <c r="D127" s="27"/>
      <c r="E127" s="27"/>
      <c r="F127" s="27"/>
      <c r="G127" s="11" t="s">
        <v>211</v>
      </c>
      <c r="H127" s="12">
        <v>20</v>
      </c>
    </row>
    <row r="128" spans="1:8" ht="32.25" thickBot="1" x14ac:dyDescent="0.3">
      <c r="A128" s="31"/>
      <c r="B128" s="16"/>
      <c r="C128" s="27"/>
      <c r="D128" s="27"/>
      <c r="E128" s="27"/>
      <c r="F128" s="27"/>
      <c r="G128" s="11" t="s">
        <v>210</v>
      </c>
      <c r="H128" s="12">
        <v>3</v>
      </c>
    </row>
    <row r="129" spans="1:8" x14ac:dyDescent="0.25">
      <c r="A129" s="31"/>
      <c r="B129" s="16"/>
      <c r="C129" s="27"/>
      <c r="D129" s="27"/>
      <c r="E129" s="27"/>
      <c r="F129" s="27"/>
      <c r="G129" s="18" t="s">
        <v>194</v>
      </c>
      <c r="H129" s="19"/>
    </row>
    <row r="130" spans="1:8" ht="31.5" x14ac:dyDescent="0.25">
      <c r="A130" s="31"/>
      <c r="B130" s="16"/>
      <c r="C130" s="27"/>
      <c r="D130" s="27"/>
      <c r="E130" s="27"/>
      <c r="F130" s="27"/>
      <c r="G130" s="11" t="s">
        <v>193</v>
      </c>
      <c r="H130" s="12">
        <v>4</v>
      </c>
    </row>
    <row r="131" spans="1:8" ht="16.5" thickBot="1" x14ac:dyDescent="0.3">
      <c r="A131" s="31"/>
      <c r="B131" s="16"/>
      <c r="C131" s="28"/>
      <c r="D131" s="28"/>
      <c r="E131" s="28"/>
      <c r="F131" s="28"/>
      <c r="G131" s="20" t="s">
        <v>8</v>
      </c>
      <c r="H131" s="22">
        <f>SUM(H120:H124,H126:H128,H130:H130,)</f>
        <v>128</v>
      </c>
    </row>
    <row r="132" spans="1:8" ht="114" customHeight="1" thickBot="1" x14ac:dyDescent="0.3">
      <c r="A132" s="32"/>
      <c r="B132" s="17"/>
      <c r="C132" s="24" t="s">
        <v>240</v>
      </c>
      <c r="D132" s="24"/>
      <c r="E132" s="24"/>
      <c r="F132" s="25"/>
      <c r="G132" s="21"/>
      <c r="H132" s="23"/>
    </row>
    <row r="133" spans="1:8" x14ac:dyDescent="0.25">
      <c r="A133" s="30">
        <v>18</v>
      </c>
      <c r="B133" s="15" t="s">
        <v>239</v>
      </c>
      <c r="C133" s="26" t="s">
        <v>238</v>
      </c>
      <c r="D133" s="26" t="s">
        <v>237</v>
      </c>
      <c r="E133" s="26" t="s">
        <v>117</v>
      </c>
      <c r="F133" s="26" t="s">
        <v>116</v>
      </c>
      <c r="G133" s="18" t="s">
        <v>198</v>
      </c>
      <c r="H133" s="19"/>
    </row>
    <row r="134" spans="1:8" x14ac:dyDescent="0.25">
      <c r="A134" s="31"/>
      <c r="B134" s="16"/>
      <c r="C134" s="27"/>
      <c r="D134" s="27"/>
      <c r="E134" s="27"/>
      <c r="F134" s="27"/>
      <c r="G134" s="11" t="s">
        <v>218</v>
      </c>
      <c r="H134" s="12">
        <v>3</v>
      </c>
    </row>
    <row r="135" spans="1:8" ht="32.25" thickBot="1" x14ac:dyDescent="0.3">
      <c r="A135" s="31"/>
      <c r="B135" s="16"/>
      <c r="C135" s="27"/>
      <c r="D135" s="27"/>
      <c r="E135" s="27"/>
      <c r="F135" s="27"/>
      <c r="G135" s="11" t="s">
        <v>197</v>
      </c>
      <c r="H135" s="12">
        <v>60</v>
      </c>
    </row>
    <row r="136" spans="1:8" x14ac:dyDescent="0.25">
      <c r="A136" s="31"/>
      <c r="B136" s="16"/>
      <c r="C136" s="27"/>
      <c r="D136" s="27"/>
      <c r="E136" s="27"/>
      <c r="F136" s="27"/>
      <c r="G136" s="18" t="s">
        <v>196</v>
      </c>
      <c r="H136" s="19"/>
    </row>
    <row r="137" spans="1:8" ht="32.25" thickBot="1" x14ac:dyDescent="0.3">
      <c r="A137" s="31"/>
      <c r="B137" s="16"/>
      <c r="C137" s="27"/>
      <c r="D137" s="27"/>
      <c r="E137" s="27"/>
      <c r="F137" s="27"/>
      <c r="G137" s="11" t="s">
        <v>195</v>
      </c>
      <c r="H137" s="12">
        <v>60</v>
      </c>
    </row>
    <row r="138" spans="1:8" x14ac:dyDescent="0.25">
      <c r="A138" s="31"/>
      <c r="B138" s="16"/>
      <c r="C138" s="27"/>
      <c r="D138" s="27"/>
      <c r="E138" s="27"/>
      <c r="F138" s="27"/>
      <c r="G138" s="18" t="s">
        <v>194</v>
      </c>
      <c r="H138" s="19"/>
    </row>
    <row r="139" spans="1:8" ht="32.25" thickBot="1" x14ac:dyDescent="0.3">
      <c r="A139" s="31"/>
      <c r="B139" s="16"/>
      <c r="C139" s="27"/>
      <c r="D139" s="27"/>
      <c r="E139" s="27"/>
      <c r="F139" s="27"/>
      <c r="G139" s="11" t="s">
        <v>193</v>
      </c>
      <c r="H139" s="12">
        <v>4</v>
      </c>
    </row>
    <row r="140" spans="1:8" x14ac:dyDescent="0.25">
      <c r="A140" s="31"/>
      <c r="B140" s="16"/>
      <c r="C140" s="27"/>
      <c r="D140" s="27"/>
      <c r="E140" s="27"/>
      <c r="F140" s="27"/>
      <c r="G140" s="18" t="s">
        <v>236</v>
      </c>
      <c r="H140" s="19"/>
    </row>
    <row r="141" spans="1:8" ht="31.5" x14ac:dyDescent="0.25">
      <c r="A141" s="31"/>
      <c r="B141" s="16"/>
      <c r="C141" s="27"/>
      <c r="D141" s="27"/>
      <c r="E141" s="27"/>
      <c r="F141" s="27"/>
      <c r="G141" s="11" t="s">
        <v>235</v>
      </c>
      <c r="H141" s="12">
        <v>40</v>
      </c>
    </row>
    <row r="142" spans="1:8" ht="31.5" x14ac:dyDescent="0.25">
      <c r="A142" s="31"/>
      <c r="B142" s="16"/>
      <c r="C142" s="27"/>
      <c r="D142" s="27"/>
      <c r="E142" s="27"/>
      <c r="F142" s="27"/>
      <c r="G142" s="11" t="s">
        <v>234</v>
      </c>
      <c r="H142" s="12">
        <v>52</v>
      </c>
    </row>
    <row r="143" spans="1:8" ht="32.25" thickBot="1" x14ac:dyDescent="0.3">
      <c r="A143" s="31"/>
      <c r="B143" s="16"/>
      <c r="C143" s="27"/>
      <c r="D143" s="27"/>
      <c r="E143" s="27"/>
      <c r="F143" s="27"/>
      <c r="G143" s="11" t="s">
        <v>233</v>
      </c>
      <c r="H143" s="12">
        <v>32</v>
      </c>
    </row>
    <row r="144" spans="1:8" x14ac:dyDescent="0.25">
      <c r="A144" s="31"/>
      <c r="B144" s="16"/>
      <c r="C144" s="27"/>
      <c r="D144" s="27"/>
      <c r="E144" s="27"/>
      <c r="F144" s="27"/>
      <c r="G144" s="18" t="s">
        <v>232</v>
      </c>
      <c r="H144" s="19"/>
    </row>
    <row r="145" spans="1:8" ht="31.5" x14ac:dyDescent="0.25">
      <c r="A145" s="31"/>
      <c r="B145" s="16"/>
      <c r="C145" s="27"/>
      <c r="D145" s="27"/>
      <c r="E145" s="27"/>
      <c r="F145" s="27"/>
      <c r="G145" s="11" t="s">
        <v>231</v>
      </c>
      <c r="H145" s="12">
        <v>52</v>
      </c>
    </row>
    <row r="146" spans="1:8" ht="32.25" thickBot="1" x14ac:dyDescent="0.3">
      <c r="A146" s="31"/>
      <c r="B146" s="16"/>
      <c r="C146" s="27"/>
      <c r="D146" s="27"/>
      <c r="E146" s="27"/>
      <c r="F146" s="27"/>
      <c r="G146" s="11" t="s">
        <v>230</v>
      </c>
      <c r="H146" s="12">
        <v>52</v>
      </c>
    </row>
    <row r="147" spans="1:8" x14ac:dyDescent="0.25">
      <c r="A147" s="31"/>
      <c r="B147" s="16"/>
      <c r="C147" s="27"/>
      <c r="D147" s="27"/>
      <c r="E147" s="27"/>
      <c r="F147" s="27"/>
      <c r="G147" s="18" t="s">
        <v>229</v>
      </c>
      <c r="H147" s="19"/>
    </row>
    <row r="148" spans="1:8" ht="31.5" x14ac:dyDescent="0.25">
      <c r="A148" s="31"/>
      <c r="B148" s="16"/>
      <c r="C148" s="27"/>
      <c r="D148" s="27"/>
      <c r="E148" s="27"/>
      <c r="F148" s="27"/>
      <c r="G148" s="11" t="s">
        <v>228</v>
      </c>
      <c r="H148" s="12">
        <v>24</v>
      </c>
    </row>
    <row r="149" spans="1:8" ht="31.5" x14ac:dyDescent="0.25">
      <c r="A149" s="31"/>
      <c r="B149" s="16"/>
      <c r="C149" s="27"/>
      <c r="D149" s="27"/>
      <c r="E149" s="27"/>
      <c r="F149" s="27"/>
      <c r="G149" s="11" t="s">
        <v>227</v>
      </c>
      <c r="H149" s="12">
        <v>24</v>
      </c>
    </row>
    <row r="150" spans="1:8" ht="16.5" thickBot="1" x14ac:dyDescent="0.3">
      <c r="A150" s="31"/>
      <c r="B150" s="16"/>
      <c r="C150" s="28"/>
      <c r="D150" s="28"/>
      <c r="E150" s="28"/>
      <c r="F150" s="28"/>
      <c r="G150" s="20" t="s">
        <v>8</v>
      </c>
      <c r="H150" s="22">
        <f>SUM(H134:H135,H137:H137,H139:H139,H141:H143,H145:H146,H148:H149)</f>
        <v>403</v>
      </c>
    </row>
    <row r="151" spans="1:8" ht="118.5" customHeight="1" thickBot="1" x14ac:dyDescent="0.3">
      <c r="A151" s="32"/>
      <c r="B151" s="17"/>
      <c r="C151" s="24" t="s">
        <v>226</v>
      </c>
      <c r="D151" s="24"/>
      <c r="E151" s="24"/>
      <c r="F151" s="25"/>
      <c r="G151" s="21"/>
      <c r="H151" s="23"/>
    </row>
    <row r="152" spans="1:8" x14ac:dyDescent="0.25">
      <c r="A152" s="30">
        <v>19</v>
      </c>
      <c r="B152" s="15" t="s">
        <v>191</v>
      </c>
      <c r="C152" s="26" t="s">
        <v>225</v>
      </c>
      <c r="D152" s="26" t="s">
        <v>224</v>
      </c>
      <c r="E152" s="26" t="s">
        <v>126</v>
      </c>
      <c r="F152" s="26" t="s">
        <v>98</v>
      </c>
      <c r="G152" s="18" t="s">
        <v>198</v>
      </c>
      <c r="H152" s="19"/>
    </row>
    <row r="153" spans="1:8" ht="32.25" thickBot="1" x14ac:dyDescent="0.3">
      <c r="A153" s="31"/>
      <c r="B153" s="16"/>
      <c r="C153" s="27"/>
      <c r="D153" s="27"/>
      <c r="E153" s="27"/>
      <c r="F153" s="27"/>
      <c r="G153" s="11" t="s">
        <v>197</v>
      </c>
      <c r="H153" s="12">
        <v>28</v>
      </c>
    </row>
    <row r="154" spans="1:8" x14ac:dyDescent="0.25">
      <c r="A154" s="31"/>
      <c r="B154" s="16"/>
      <c r="C154" s="27"/>
      <c r="D154" s="27"/>
      <c r="E154" s="27"/>
      <c r="F154" s="27"/>
      <c r="G154" s="18" t="s">
        <v>196</v>
      </c>
      <c r="H154" s="19"/>
    </row>
    <row r="155" spans="1:8" ht="32.25" thickBot="1" x14ac:dyDescent="0.3">
      <c r="A155" s="31"/>
      <c r="B155" s="16"/>
      <c r="C155" s="27"/>
      <c r="D155" s="27"/>
      <c r="E155" s="27"/>
      <c r="F155" s="27"/>
      <c r="G155" s="11" t="s">
        <v>195</v>
      </c>
      <c r="H155" s="12">
        <v>60</v>
      </c>
    </row>
    <row r="156" spans="1:8" x14ac:dyDescent="0.25">
      <c r="A156" s="31"/>
      <c r="B156" s="16"/>
      <c r="C156" s="27"/>
      <c r="D156" s="27"/>
      <c r="E156" s="27"/>
      <c r="F156" s="27"/>
      <c r="G156" s="18" t="s">
        <v>194</v>
      </c>
      <c r="H156" s="19"/>
    </row>
    <row r="157" spans="1:8" ht="31.5" x14ac:dyDescent="0.25">
      <c r="A157" s="31"/>
      <c r="B157" s="16"/>
      <c r="C157" s="27"/>
      <c r="D157" s="27"/>
      <c r="E157" s="27"/>
      <c r="F157" s="27"/>
      <c r="G157" s="11" t="s">
        <v>193</v>
      </c>
      <c r="H157" s="12">
        <v>4</v>
      </c>
    </row>
    <row r="158" spans="1:8" ht="16.5" thickBot="1" x14ac:dyDescent="0.3">
      <c r="A158" s="31"/>
      <c r="B158" s="16"/>
      <c r="C158" s="28"/>
      <c r="D158" s="28"/>
      <c r="E158" s="28"/>
      <c r="F158" s="28"/>
      <c r="G158" s="20" t="s">
        <v>8</v>
      </c>
      <c r="H158" s="22">
        <f>SUM(H153:H153,H155:H155,H157:H157,)</f>
        <v>92</v>
      </c>
    </row>
    <row r="159" spans="1:8" ht="107.25" customHeight="1" thickBot="1" x14ac:dyDescent="0.3">
      <c r="A159" s="32"/>
      <c r="B159" s="17"/>
      <c r="C159" s="24" t="s">
        <v>223</v>
      </c>
      <c r="D159" s="24"/>
      <c r="E159" s="24"/>
      <c r="F159" s="25"/>
      <c r="G159" s="21"/>
      <c r="H159" s="23"/>
    </row>
    <row r="160" spans="1:8" x14ac:dyDescent="0.25">
      <c r="A160" s="30">
        <v>20</v>
      </c>
      <c r="B160" s="15" t="s">
        <v>191</v>
      </c>
      <c r="C160" s="26" t="s">
        <v>222</v>
      </c>
      <c r="D160" s="26" t="s">
        <v>221</v>
      </c>
      <c r="E160" s="26" t="s">
        <v>220</v>
      </c>
      <c r="F160" s="26" t="s">
        <v>219</v>
      </c>
      <c r="G160" s="18" t="s">
        <v>198</v>
      </c>
      <c r="H160" s="19"/>
    </row>
    <row r="161" spans="1:8" x14ac:dyDescent="0.25">
      <c r="A161" s="31"/>
      <c r="B161" s="16"/>
      <c r="C161" s="27"/>
      <c r="D161" s="27"/>
      <c r="E161" s="27"/>
      <c r="F161" s="27"/>
      <c r="G161" s="11" t="s">
        <v>218</v>
      </c>
      <c r="H161" s="12">
        <v>2</v>
      </c>
    </row>
    <row r="162" spans="1:8" ht="31.5" x14ac:dyDescent="0.25">
      <c r="A162" s="31"/>
      <c r="B162" s="16"/>
      <c r="C162" s="27"/>
      <c r="D162" s="27"/>
      <c r="E162" s="27"/>
      <c r="F162" s="27"/>
      <c r="G162" s="11" t="s">
        <v>197</v>
      </c>
      <c r="H162" s="12">
        <v>30</v>
      </c>
    </row>
    <row r="163" spans="1:8" ht="32.25" thickBot="1" x14ac:dyDescent="0.3">
      <c r="A163" s="31"/>
      <c r="B163" s="16"/>
      <c r="C163" s="27"/>
      <c r="D163" s="27"/>
      <c r="E163" s="27"/>
      <c r="F163" s="27"/>
      <c r="G163" s="11" t="s">
        <v>217</v>
      </c>
      <c r="H163" s="12">
        <v>14</v>
      </c>
    </row>
    <row r="164" spans="1:8" x14ac:dyDescent="0.25">
      <c r="A164" s="31"/>
      <c r="B164" s="16"/>
      <c r="C164" s="27"/>
      <c r="D164" s="27"/>
      <c r="E164" s="27"/>
      <c r="F164" s="27"/>
      <c r="G164" s="18" t="s">
        <v>196</v>
      </c>
      <c r="H164" s="19"/>
    </row>
    <row r="165" spans="1:8" ht="32.25" thickBot="1" x14ac:dyDescent="0.3">
      <c r="A165" s="31"/>
      <c r="B165" s="16"/>
      <c r="C165" s="27"/>
      <c r="D165" s="27"/>
      <c r="E165" s="27"/>
      <c r="F165" s="27"/>
      <c r="G165" s="11" t="s">
        <v>195</v>
      </c>
      <c r="H165" s="12">
        <v>12</v>
      </c>
    </row>
    <row r="166" spans="1:8" x14ac:dyDescent="0.25">
      <c r="A166" s="31"/>
      <c r="B166" s="16"/>
      <c r="C166" s="27"/>
      <c r="D166" s="27"/>
      <c r="E166" s="27"/>
      <c r="F166" s="27"/>
      <c r="G166" s="18" t="s">
        <v>194</v>
      </c>
      <c r="H166" s="19"/>
    </row>
    <row r="167" spans="1:8" ht="32.25" thickBot="1" x14ac:dyDescent="0.3">
      <c r="A167" s="31"/>
      <c r="B167" s="16"/>
      <c r="C167" s="27"/>
      <c r="D167" s="27"/>
      <c r="E167" s="27"/>
      <c r="F167" s="27"/>
      <c r="G167" s="11" t="s">
        <v>193</v>
      </c>
      <c r="H167" s="12">
        <v>2</v>
      </c>
    </row>
    <row r="168" spans="1:8" x14ac:dyDescent="0.25">
      <c r="A168" s="31"/>
      <c r="B168" s="16"/>
      <c r="C168" s="27"/>
      <c r="D168" s="27"/>
      <c r="E168" s="27"/>
      <c r="F168" s="27"/>
      <c r="G168" s="18" t="s">
        <v>83</v>
      </c>
      <c r="H168" s="19"/>
    </row>
    <row r="169" spans="1:8" x14ac:dyDescent="0.25">
      <c r="A169" s="31"/>
      <c r="B169" s="16"/>
      <c r="C169" s="27"/>
      <c r="D169" s="27"/>
      <c r="E169" s="27"/>
      <c r="F169" s="27"/>
      <c r="G169" s="11" t="s">
        <v>91</v>
      </c>
      <c r="H169" s="12">
        <v>20</v>
      </c>
    </row>
    <row r="170" spans="1:8" x14ac:dyDescent="0.25">
      <c r="A170" s="31"/>
      <c r="B170" s="16"/>
      <c r="C170" s="27"/>
      <c r="D170" s="27"/>
      <c r="E170" s="27"/>
      <c r="F170" s="27"/>
      <c r="G170" s="11" t="s">
        <v>172</v>
      </c>
      <c r="H170" s="12">
        <v>2</v>
      </c>
    </row>
    <row r="171" spans="1:8" x14ac:dyDescent="0.25">
      <c r="A171" s="31"/>
      <c r="B171" s="16"/>
      <c r="C171" s="27"/>
      <c r="D171" s="27"/>
      <c r="E171" s="27"/>
      <c r="F171" s="27"/>
      <c r="G171" s="11" t="s">
        <v>92</v>
      </c>
      <c r="H171" s="12">
        <v>4</v>
      </c>
    </row>
    <row r="172" spans="1:8" ht="16.5" thickBot="1" x14ac:dyDescent="0.3">
      <c r="A172" s="31"/>
      <c r="B172" s="16"/>
      <c r="C172" s="27"/>
      <c r="D172" s="27"/>
      <c r="E172" s="27"/>
      <c r="F172" s="27"/>
      <c r="G172" s="11" t="s">
        <v>93</v>
      </c>
      <c r="H172" s="12">
        <v>20</v>
      </c>
    </row>
    <row r="173" spans="1:8" x14ac:dyDescent="0.25">
      <c r="A173" s="31"/>
      <c r="B173" s="16"/>
      <c r="C173" s="27"/>
      <c r="D173" s="27"/>
      <c r="E173" s="27"/>
      <c r="F173" s="27"/>
      <c r="G173" s="18" t="s">
        <v>128</v>
      </c>
      <c r="H173" s="19"/>
    </row>
    <row r="174" spans="1:8" ht="31.5" x14ac:dyDescent="0.25">
      <c r="A174" s="31"/>
      <c r="B174" s="16"/>
      <c r="C174" s="27"/>
      <c r="D174" s="27"/>
      <c r="E174" s="27"/>
      <c r="F174" s="27"/>
      <c r="G174" s="11" t="s">
        <v>88</v>
      </c>
      <c r="H174" s="12">
        <v>12</v>
      </c>
    </row>
    <row r="175" spans="1:8" x14ac:dyDescent="0.25">
      <c r="A175" s="31"/>
      <c r="B175" s="16"/>
      <c r="C175" s="27"/>
      <c r="D175" s="27"/>
      <c r="E175" s="27"/>
      <c r="F175" s="27"/>
      <c r="G175" s="11" t="s">
        <v>87</v>
      </c>
      <c r="H175" s="12">
        <v>4</v>
      </c>
    </row>
    <row r="176" spans="1:8" ht="16.5" thickBot="1" x14ac:dyDescent="0.3">
      <c r="A176" s="31"/>
      <c r="B176" s="16"/>
      <c r="C176" s="28"/>
      <c r="D176" s="28"/>
      <c r="E176" s="28"/>
      <c r="F176" s="28"/>
      <c r="G176" s="20" t="s">
        <v>8</v>
      </c>
      <c r="H176" s="22">
        <f>SUM(H161:H163,H165:H165,H167:H167,H169:H172,H174:H175,)</f>
        <v>122</v>
      </c>
    </row>
    <row r="177" spans="1:9" ht="108.75" customHeight="1" thickBot="1" x14ac:dyDescent="0.3">
      <c r="A177" s="32"/>
      <c r="B177" s="17"/>
      <c r="C177" s="24" t="s">
        <v>216</v>
      </c>
      <c r="D177" s="24"/>
      <c r="E177" s="24"/>
      <c r="F177" s="25"/>
      <c r="G177" s="21"/>
      <c r="H177" s="23"/>
    </row>
    <row r="178" spans="1:9" x14ac:dyDescent="0.25">
      <c r="A178" s="30">
        <v>21</v>
      </c>
      <c r="B178" s="15" t="s">
        <v>191</v>
      </c>
      <c r="C178" s="26" t="s">
        <v>215</v>
      </c>
      <c r="D178" s="26" t="s">
        <v>214</v>
      </c>
      <c r="E178" s="26" t="s">
        <v>200</v>
      </c>
      <c r="F178" s="26" t="s">
        <v>116</v>
      </c>
      <c r="G178" s="18" t="s">
        <v>213</v>
      </c>
      <c r="H178" s="19"/>
    </row>
    <row r="179" spans="1:9" ht="31.5" x14ac:dyDescent="0.25">
      <c r="A179" s="31"/>
      <c r="B179" s="16"/>
      <c r="C179" s="27"/>
      <c r="D179" s="27"/>
      <c r="E179" s="27"/>
      <c r="F179" s="27"/>
      <c r="G179" s="11" t="s">
        <v>212</v>
      </c>
      <c r="H179" s="12">
        <v>8</v>
      </c>
    </row>
    <row r="180" spans="1:9" x14ac:dyDescent="0.25">
      <c r="A180" s="31"/>
      <c r="B180" s="16"/>
      <c r="C180" s="27"/>
      <c r="D180" s="27"/>
      <c r="E180" s="27"/>
      <c r="F180" s="27"/>
      <c r="G180" s="11" t="s">
        <v>211</v>
      </c>
      <c r="H180" s="12">
        <v>20</v>
      </c>
    </row>
    <row r="181" spans="1:9" ht="32.25" thickBot="1" x14ac:dyDescent="0.3">
      <c r="A181" s="31"/>
      <c r="B181" s="16"/>
      <c r="C181" s="27"/>
      <c r="D181" s="27"/>
      <c r="E181" s="27"/>
      <c r="F181" s="27"/>
      <c r="G181" s="11" t="s">
        <v>210</v>
      </c>
      <c r="H181" s="12">
        <v>3</v>
      </c>
    </row>
    <row r="182" spans="1:9" x14ac:dyDescent="0.25">
      <c r="A182" s="31"/>
      <c r="B182" s="16"/>
      <c r="C182" s="27"/>
      <c r="D182" s="27"/>
      <c r="E182" s="27"/>
      <c r="F182" s="27"/>
      <c r="G182" s="18" t="s">
        <v>83</v>
      </c>
      <c r="H182" s="19"/>
    </row>
    <row r="183" spans="1:9" x14ac:dyDescent="0.25">
      <c r="A183" s="31"/>
      <c r="B183" s="16"/>
      <c r="C183" s="27"/>
      <c r="D183" s="27"/>
      <c r="E183" s="27"/>
      <c r="F183" s="27"/>
      <c r="G183" s="11" t="s">
        <v>92</v>
      </c>
      <c r="H183" s="12">
        <v>4</v>
      </c>
    </row>
    <row r="184" spans="1:9" ht="16.5" thickBot="1" x14ac:dyDescent="0.3">
      <c r="A184" s="31"/>
      <c r="B184" s="16"/>
      <c r="C184" s="28"/>
      <c r="D184" s="28"/>
      <c r="E184" s="28"/>
      <c r="F184" s="28"/>
      <c r="G184" s="20" t="s">
        <v>8</v>
      </c>
      <c r="H184" s="22">
        <f>SUM(H179:H181,H183:H183)</f>
        <v>35</v>
      </c>
    </row>
    <row r="185" spans="1:9" ht="117.75" customHeight="1" thickBot="1" x14ac:dyDescent="0.3">
      <c r="A185" s="32"/>
      <c r="B185" s="17"/>
      <c r="C185" s="24" t="s">
        <v>209</v>
      </c>
      <c r="D185" s="24"/>
      <c r="E185" s="24"/>
      <c r="F185" s="25"/>
      <c r="G185" s="21"/>
      <c r="H185" s="23"/>
    </row>
    <row r="186" spans="1:9" x14ac:dyDescent="0.25">
      <c r="A186" s="30">
        <v>22</v>
      </c>
      <c r="B186" s="15" t="s">
        <v>191</v>
      </c>
      <c r="C186" s="26" t="s">
        <v>208</v>
      </c>
      <c r="D186" s="26" t="s">
        <v>207</v>
      </c>
      <c r="E186" s="26" t="s">
        <v>206</v>
      </c>
      <c r="F186" s="26" t="s">
        <v>140</v>
      </c>
      <c r="G186" s="18" t="s">
        <v>198</v>
      </c>
      <c r="H186" s="19"/>
    </row>
    <row r="187" spans="1:9" ht="32.25" thickBot="1" x14ac:dyDescent="0.3">
      <c r="A187" s="31"/>
      <c r="B187" s="16"/>
      <c r="C187" s="27"/>
      <c r="D187" s="27"/>
      <c r="E187" s="27"/>
      <c r="F187" s="27"/>
      <c r="G187" s="11" t="s">
        <v>197</v>
      </c>
      <c r="H187" s="12">
        <v>100</v>
      </c>
    </row>
    <row r="188" spans="1:9" x14ac:dyDescent="0.25">
      <c r="A188" s="31"/>
      <c r="B188" s="16"/>
      <c r="C188" s="27"/>
      <c r="D188" s="27"/>
      <c r="E188" s="27"/>
      <c r="F188" s="27"/>
      <c r="G188" s="18" t="s">
        <v>196</v>
      </c>
      <c r="H188" s="19"/>
    </row>
    <row r="189" spans="1:9" x14ac:dyDescent="0.25">
      <c r="A189" s="31"/>
      <c r="B189" s="16"/>
      <c r="C189" s="27"/>
      <c r="D189" s="27"/>
      <c r="E189" s="27"/>
      <c r="F189" s="27"/>
      <c r="G189" s="11" t="s">
        <v>205</v>
      </c>
      <c r="H189" s="12">
        <v>8</v>
      </c>
    </row>
    <row r="190" spans="1:9" ht="32.25" thickBot="1" x14ac:dyDescent="0.3">
      <c r="A190" s="31"/>
      <c r="B190" s="16"/>
      <c r="C190" s="27"/>
      <c r="D190" s="27"/>
      <c r="E190" s="27"/>
      <c r="F190" s="27"/>
      <c r="G190" s="11" t="s">
        <v>195</v>
      </c>
      <c r="H190" s="12">
        <v>120</v>
      </c>
      <c r="I190" s="49"/>
    </row>
    <row r="191" spans="1:9" x14ac:dyDescent="0.25">
      <c r="A191" s="31"/>
      <c r="B191" s="16"/>
      <c r="C191" s="27"/>
      <c r="D191" s="27"/>
      <c r="E191" s="27"/>
      <c r="F191" s="27"/>
      <c r="G191" s="18" t="s">
        <v>194</v>
      </c>
      <c r="H191" s="19"/>
    </row>
    <row r="192" spans="1:9" x14ac:dyDescent="0.25">
      <c r="A192" s="31"/>
      <c r="B192" s="16"/>
      <c r="C192" s="27"/>
      <c r="D192" s="27"/>
      <c r="E192" s="27"/>
      <c r="F192" s="27"/>
      <c r="G192" s="11" t="s">
        <v>204</v>
      </c>
      <c r="H192" s="12">
        <v>7</v>
      </c>
    </row>
    <row r="193" spans="1:9" ht="31.5" x14ac:dyDescent="0.25">
      <c r="A193" s="31"/>
      <c r="B193" s="16"/>
      <c r="C193" s="27"/>
      <c r="D193" s="27"/>
      <c r="E193" s="27"/>
      <c r="F193" s="27"/>
      <c r="G193" s="11" t="s">
        <v>193</v>
      </c>
      <c r="H193" s="12">
        <v>4</v>
      </c>
      <c r="I193"/>
    </row>
    <row r="194" spans="1:9" ht="16.5" thickBot="1" x14ac:dyDescent="0.3">
      <c r="A194" s="31"/>
      <c r="B194" s="16"/>
      <c r="C194" s="28"/>
      <c r="D194" s="28"/>
      <c r="E194" s="28"/>
      <c r="F194" s="28"/>
      <c r="G194" s="20" t="s">
        <v>8</v>
      </c>
      <c r="H194" s="22">
        <f>SUM(G187:H193)</f>
        <v>239</v>
      </c>
    </row>
    <row r="195" spans="1:9" ht="129" customHeight="1" thickBot="1" x14ac:dyDescent="0.3">
      <c r="A195" s="32"/>
      <c r="B195" s="17"/>
      <c r="C195" s="24" t="s">
        <v>203</v>
      </c>
      <c r="D195" s="24"/>
      <c r="E195" s="24"/>
      <c r="F195" s="25"/>
      <c r="G195" s="21"/>
      <c r="H195" s="23"/>
      <c r="I195" s="46"/>
    </row>
    <row r="196" spans="1:9" x14ac:dyDescent="0.25">
      <c r="A196" s="30">
        <v>23</v>
      </c>
      <c r="B196" s="15" t="s">
        <v>191</v>
      </c>
      <c r="C196" s="26" t="s">
        <v>202</v>
      </c>
      <c r="D196" s="26" t="s">
        <v>201</v>
      </c>
      <c r="E196" s="26" t="s">
        <v>200</v>
      </c>
      <c r="F196" s="26" t="s">
        <v>199</v>
      </c>
      <c r="G196" s="18" t="s">
        <v>198</v>
      </c>
      <c r="H196" s="19"/>
    </row>
    <row r="197" spans="1:9" ht="32.25" thickBot="1" x14ac:dyDescent="0.3">
      <c r="A197" s="31"/>
      <c r="B197" s="16"/>
      <c r="C197" s="27"/>
      <c r="D197" s="27"/>
      <c r="E197" s="27"/>
      <c r="F197" s="27"/>
      <c r="G197" s="11" t="s">
        <v>197</v>
      </c>
      <c r="H197" s="12">
        <v>2</v>
      </c>
    </row>
    <row r="198" spans="1:9" x14ac:dyDescent="0.25">
      <c r="A198" s="31"/>
      <c r="B198" s="16"/>
      <c r="C198" s="27"/>
      <c r="D198" s="27"/>
      <c r="E198" s="27"/>
      <c r="F198" s="27"/>
      <c r="G198" s="18" t="s">
        <v>196</v>
      </c>
      <c r="H198" s="19"/>
    </row>
    <row r="199" spans="1:9" ht="32.25" thickBot="1" x14ac:dyDescent="0.3">
      <c r="A199" s="31"/>
      <c r="B199" s="16"/>
      <c r="C199" s="27"/>
      <c r="D199" s="27"/>
      <c r="E199" s="27"/>
      <c r="F199" s="27"/>
      <c r="G199" s="11" t="s">
        <v>195</v>
      </c>
      <c r="H199" s="12">
        <v>2</v>
      </c>
    </row>
    <row r="200" spans="1:9" x14ac:dyDescent="0.25">
      <c r="A200" s="31"/>
      <c r="B200" s="16"/>
      <c r="C200" s="27"/>
      <c r="D200" s="27"/>
      <c r="E200" s="27"/>
      <c r="F200" s="27"/>
      <c r="G200" s="18" t="s">
        <v>194</v>
      </c>
      <c r="H200" s="19"/>
    </row>
    <row r="201" spans="1:9" ht="31.5" x14ac:dyDescent="0.25">
      <c r="A201" s="31"/>
      <c r="B201" s="16"/>
      <c r="C201" s="27"/>
      <c r="D201" s="27"/>
      <c r="E201" s="27"/>
      <c r="F201" s="27"/>
      <c r="G201" s="11" t="s">
        <v>193</v>
      </c>
      <c r="H201" s="12">
        <v>2</v>
      </c>
    </row>
    <row r="202" spans="1:9" ht="16.5" thickBot="1" x14ac:dyDescent="0.3">
      <c r="A202" s="31"/>
      <c r="B202" s="16"/>
      <c r="C202" s="28"/>
      <c r="D202" s="28"/>
      <c r="E202" s="28"/>
      <c r="F202" s="28"/>
      <c r="G202" s="20" t="s">
        <v>8</v>
      </c>
      <c r="H202" s="22">
        <f>SUM(H197:H197,H199:H199,H201:H201,)</f>
        <v>6</v>
      </c>
    </row>
    <row r="203" spans="1:9" ht="94.5" customHeight="1" thickBot="1" x14ac:dyDescent="0.3">
      <c r="A203" s="32"/>
      <c r="B203" s="17"/>
      <c r="C203" s="24" t="s">
        <v>192</v>
      </c>
      <c r="D203" s="24"/>
      <c r="E203" s="24"/>
      <c r="F203" s="25"/>
      <c r="G203" s="21"/>
      <c r="H203" s="23"/>
    </row>
    <row r="204" spans="1:9" x14ac:dyDescent="0.25">
      <c r="A204" s="30">
        <v>24</v>
      </c>
      <c r="B204" s="15" t="s">
        <v>191</v>
      </c>
      <c r="C204" s="26" t="s">
        <v>85</v>
      </c>
      <c r="D204" s="26" t="s">
        <v>182</v>
      </c>
      <c r="E204" s="26" t="s">
        <v>84</v>
      </c>
      <c r="F204" s="26" t="s">
        <v>190</v>
      </c>
      <c r="G204" s="18" t="s">
        <v>83</v>
      </c>
      <c r="H204" s="19"/>
    </row>
    <row r="205" spans="1:9" ht="31.5" x14ac:dyDescent="0.25">
      <c r="A205" s="31"/>
      <c r="B205" s="16"/>
      <c r="C205" s="27"/>
      <c r="D205" s="27"/>
      <c r="E205" s="27"/>
      <c r="F205" s="27"/>
      <c r="G205" s="11" t="s">
        <v>82</v>
      </c>
      <c r="H205" s="12">
        <v>6</v>
      </c>
    </row>
    <row r="206" spans="1:9" ht="93.75" customHeight="1" thickBot="1" x14ac:dyDescent="0.3">
      <c r="A206" s="31"/>
      <c r="B206" s="16"/>
      <c r="C206" s="28"/>
      <c r="D206" s="28"/>
      <c r="E206" s="28"/>
      <c r="F206" s="28"/>
      <c r="G206" s="20" t="s">
        <v>8</v>
      </c>
      <c r="H206" s="22">
        <f>SUM(H205:H205,)</f>
        <v>6</v>
      </c>
    </row>
    <row r="207" spans="1:9" ht="83.25" customHeight="1" thickBot="1" x14ac:dyDescent="0.3">
      <c r="A207" s="32"/>
      <c r="B207" s="17"/>
      <c r="C207" s="24" t="s">
        <v>189</v>
      </c>
      <c r="D207" s="24"/>
      <c r="E207" s="24"/>
      <c r="F207" s="25"/>
      <c r="G207" s="21"/>
      <c r="H207" s="23"/>
    </row>
    <row r="208" spans="1:9" ht="16.5" thickBot="1" x14ac:dyDescent="0.3">
      <c r="A208" s="38" t="s">
        <v>188</v>
      </c>
      <c r="B208" s="39"/>
      <c r="C208" s="39"/>
      <c r="D208" s="39"/>
      <c r="E208" s="40"/>
      <c r="F208" s="41">
        <f>H206+H202+H194+H184+H176+H158+H150+H131+H117+H108+H104+H100+H93+H89+H83+H79+H73+H61+H55+H51+H34+H28+H23+H4</f>
        <v>2664</v>
      </c>
      <c r="G208" s="42"/>
      <c r="H208" s="43"/>
    </row>
    <row r="209" spans="1:8" ht="300" customHeight="1" thickBot="1" x14ac:dyDescent="0.3">
      <c r="A209" s="33" t="s">
        <v>9</v>
      </c>
      <c r="B209" s="34"/>
      <c r="C209" s="35" t="s">
        <v>181</v>
      </c>
      <c r="D209" s="36"/>
      <c r="E209" s="36"/>
      <c r="F209" s="37"/>
      <c r="G209" s="13" t="s">
        <v>180</v>
      </c>
      <c r="H209" s="14" t="s">
        <v>81</v>
      </c>
    </row>
    <row r="210" spans="1:8" ht="300" customHeight="1" thickBot="1" x14ac:dyDescent="0.3">
      <c r="A210" s="33" t="s">
        <v>9</v>
      </c>
      <c r="B210" s="34"/>
      <c r="C210" s="35" t="s">
        <v>80</v>
      </c>
      <c r="D210" s="36"/>
      <c r="E210" s="36"/>
      <c r="F210" s="37"/>
      <c r="G210" s="13" t="s">
        <v>179</v>
      </c>
      <c r="H210" s="14" t="s">
        <v>178</v>
      </c>
    </row>
    <row r="211" spans="1:8" ht="300" customHeight="1" thickBot="1" x14ac:dyDescent="0.3">
      <c r="A211" s="33" t="s">
        <v>9</v>
      </c>
      <c r="B211" s="34"/>
      <c r="C211" s="35" t="s">
        <v>187</v>
      </c>
      <c r="D211" s="36"/>
      <c r="E211" s="36"/>
      <c r="F211" s="37"/>
      <c r="G211" s="48" t="s">
        <v>186</v>
      </c>
      <c r="H211" s="44" t="s">
        <v>185</v>
      </c>
    </row>
  </sheetData>
  <sheetProtection algorithmName="SHA-512" hashValue="C5RQ2ktnUQH8sBiv/h3pbtiQ2vFrfNOfsk2Ehsqbx/Byogi9z8eQyfpAgnsbZ+CpLGVKJ6+VV/+O24XPRhPtRw==" saltValue="xTOp3sIe+cGHjLm2SlhhyA==" spinCount="100000" sheet="1" formatCells="0" formatColumns="0" formatRows="0" insertColumns="0" insertRows="0" insertHyperlinks="0" deleteRows="0" autoFilter="0"/>
  <autoFilter ref="A1:H547" xr:uid="{9935AF2A-4D8B-4F1A-85F3-AE774492B6F5}"/>
  <mergeCells count="274">
    <mergeCell ref="B91:B94"/>
    <mergeCell ref="G91:H91"/>
    <mergeCell ref="G93:G94"/>
    <mergeCell ref="H93:H94"/>
    <mergeCell ref="B75:B80"/>
    <mergeCell ref="G75:H75"/>
    <mergeCell ref="G79:G80"/>
    <mergeCell ref="H79:H80"/>
    <mergeCell ref="C80:F80"/>
    <mergeCell ref="C75:C79"/>
    <mergeCell ref="D75:D79"/>
    <mergeCell ref="E75:E79"/>
    <mergeCell ref="F75:F79"/>
    <mergeCell ref="B81:B84"/>
    <mergeCell ref="B85:B90"/>
    <mergeCell ref="B95:B101"/>
    <mergeCell ref="G81:H81"/>
    <mergeCell ref="G83:G84"/>
    <mergeCell ref="H83:H84"/>
    <mergeCell ref="C84:F84"/>
    <mergeCell ref="G85:H85"/>
    <mergeCell ref="G89:G90"/>
    <mergeCell ref="H89:H90"/>
    <mergeCell ref="G63:H63"/>
    <mergeCell ref="G66:H66"/>
    <mergeCell ref="G69:H69"/>
    <mergeCell ref="G73:G74"/>
    <mergeCell ref="H73:H74"/>
    <mergeCell ref="C74:F74"/>
    <mergeCell ref="C63:C73"/>
    <mergeCell ref="D63:D73"/>
    <mergeCell ref="E63:E73"/>
    <mergeCell ref="F63:F73"/>
    <mergeCell ref="G57:H57"/>
    <mergeCell ref="G61:G62"/>
    <mergeCell ref="H61:H62"/>
    <mergeCell ref="C62:F62"/>
    <mergeCell ref="C57:C61"/>
    <mergeCell ref="D57:D61"/>
    <mergeCell ref="E57:E61"/>
    <mergeCell ref="F57:F61"/>
    <mergeCell ref="G53:H53"/>
    <mergeCell ref="G55:G56"/>
    <mergeCell ref="H55:H56"/>
    <mergeCell ref="C56:F56"/>
    <mergeCell ref="C53:C55"/>
    <mergeCell ref="D53:D55"/>
    <mergeCell ref="E53:E55"/>
    <mergeCell ref="F53:F55"/>
    <mergeCell ref="G36:H36"/>
    <mergeCell ref="G41:H41"/>
    <mergeCell ref="G46:H46"/>
    <mergeCell ref="G51:G52"/>
    <mergeCell ref="H51:H52"/>
    <mergeCell ref="C52:F52"/>
    <mergeCell ref="C36:C51"/>
    <mergeCell ref="D36:D51"/>
    <mergeCell ref="E36:E51"/>
    <mergeCell ref="F36:F51"/>
    <mergeCell ref="A81:A84"/>
    <mergeCell ref="B30:B35"/>
    <mergeCell ref="G30:H30"/>
    <mergeCell ref="G34:G35"/>
    <mergeCell ref="H34:H35"/>
    <mergeCell ref="C35:F35"/>
    <mergeCell ref="C30:C34"/>
    <mergeCell ref="D30:D34"/>
    <mergeCell ref="E30:E34"/>
    <mergeCell ref="F30:F34"/>
    <mergeCell ref="A30:A35"/>
    <mergeCell ref="A36:A52"/>
    <mergeCell ref="A53:A56"/>
    <mergeCell ref="A57:A62"/>
    <mergeCell ref="A63:A74"/>
    <mergeCell ref="A75:A80"/>
    <mergeCell ref="A95:A101"/>
    <mergeCell ref="A102:A105"/>
    <mergeCell ref="A106:A109"/>
    <mergeCell ref="A110:A118"/>
    <mergeCell ref="A119:A132"/>
    <mergeCell ref="A2:A5"/>
    <mergeCell ref="A6:A24"/>
    <mergeCell ref="A25:A29"/>
    <mergeCell ref="A85:A90"/>
    <mergeCell ref="A91:A94"/>
    <mergeCell ref="F6:F23"/>
    <mergeCell ref="B2:B5"/>
    <mergeCell ref="G2:H2"/>
    <mergeCell ref="G4:G5"/>
    <mergeCell ref="H4:H5"/>
    <mergeCell ref="C5:F5"/>
    <mergeCell ref="C2:C4"/>
    <mergeCell ref="D2:D4"/>
    <mergeCell ref="E2:E4"/>
    <mergeCell ref="F2:F4"/>
    <mergeCell ref="B6:B24"/>
    <mergeCell ref="G6:H6"/>
    <mergeCell ref="G11:H11"/>
    <mergeCell ref="G16:H16"/>
    <mergeCell ref="G23:G24"/>
    <mergeCell ref="H23:H24"/>
    <mergeCell ref="C24:F24"/>
    <mergeCell ref="C6:C23"/>
    <mergeCell ref="D6:D23"/>
    <mergeCell ref="E6:E23"/>
    <mergeCell ref="G25:H25"/>
    <mergeCell ref="G28:G29"/>
    <mergeCell ref="H28:H29"/>
    <mergeCell ref="C29:F29"/>
    <mergeCell ref="C25:C28"/>
    <mergeCell ref="D25:D28"/>
    <mergeCell ref="E25:E28"/>
    <mergeCell ref="F25:F28"/>
    <mergeCell ref="D106:D108"/>
    <mergeCell ref="E106:E108"/>
    <mergeCell ref="F106:F108"/>
    <mergeCell ref="C101:F101"/>
    <mergeCell ref="C110:C117"/>
    <mergeCell ref="B25:B29"/>
    <mergeCell ref="B36:B52"/>
    <mergeCell ref="B53:B56"/>
    <mergeCell ref="B57:B62"/>
    <mergeCell ref="B63:B74"/>
    <mergeCell ref="C95:C100"/>
    <mergeCell ref="D95:D100"/>
    <mergeCell ref="E95:E100"/>
    <mergeCell ref="F95:F100"/>
    <mergeCell ref="C102:C104"/>
    <mergeCell ref="D102:D104"/>
    <mergeCell ref="E102:E104"/>
    <mergeCell ref="F102:F104"/>
    <mergeCell ref="C94:F94"/>
    <mergeCell ref="G95:H95"/>
    <mergeCell ref="G115:H115"/>
    <mergeCell ref="G100:G101"/>
    <mergeCell ref="H100:H101"/>
    <mergeCell ref="B102:B105"/>
    <mergeCell ref="G102:H102"/>
    <mergeCell ref="G104:G105"/>
    <mergeCell ref="H104:H105"/>
    <mergeCell ref="C105:F105"/>
    <mergeCell ref="C210:F210"/>
    <mergeCell ref="B110:B118"/>
    <mergeCell ref="G110:H110"/>
    <mergeCell ref="G131:G132"/>
    <mergeCell ref="H117:H118"/>
    <mergeCell ref="C118:F118"/>
    <mergeCell ref="B119:B132"/>
    <mergeCell ref="G119:H119"/>
    <mergeCell ref="H131:H132"/>
    <mergeCell ref="C132:F132"/>
    <mergeCell ref="B106:B109"/>
    <mergeCell ref="G106:H106"/>
    <mergeCell ref="G108:G109"/>
    <mergeCell ref="H108:H109"/>
    <mergeCell ref="C109:F109"/>
    <mergeCell ref="G113:H113"/>
    <mergeCell ref="G117:G118"/>
    <mergeCell ref="C106:C108"/>
    <mergeCell ref="G150:G151"/>
    <mergeCell ref="H150:H151"/>
    <mergeCell ref="C151:F151"/>
    <mergeCell ref="A211:B211"/>
    <mergeCell ref="C211:F211"/>
    <mergeCell ref="A208:E208"/>
    <mergeCell ref="F208:H208"/>
    <mergeCell ref="A209:B209"/>
    <mergeCell ref="C209:F209"/>
    <mergeCell ref="A210:B210"/>
    <mergeCell ref="G129:H129"/>
    <mergeCell ref="G125:H125"/>
    <mergeCell ref="A133:A151"/>
    <mergeCell ref="B133:B151"/>
    <mergeCell ref="G133:H133"/>
    <mergeCell ref="G136:H136"/>
    <mergeCell ref="G138:H138"/>
    <mergeCell ref="G140:H140"/>
    <mergeCell ref="G144:H144"/>
    <mergeCell ref="G147:H147"/>
    <mergeCell ref="G152:H152"/>
    <mergeCell ref="G154:H154"/>
    <mergeCell ref="G156:H156"/>
    <mergeCell ref="G158:G159"/>
    <mergeCell ref="H158:H159"/>
    <mergeCell ref="C159:F159"/>
    <mergeCell ref="C152:C158"/>
    <mergeCell ref="D152:D158"/>
    <mergeCell ref="E152:E158"/>
    <mergeCell ref="F152:F158"/>
    <mergeCell ref="C160:C176"/>
    <mergeCell ref="D160:D176"/>
    <mergeCell ref="E160:E176"/>
    <mergeCell ref="F160:F176"/>
    <mergeCell ref="A152:A159"/>
    <mergeCell ref="B152:B159"/>
    <mergeCell ref="A160:A177"/>
    <mergeCell ref="B160:B177"/>
    <mergeCell ref="G160:H160"/>
    <mergeCell ref="G164:H164"/>
    <mergeCell ref="G166:H166"/>
    <mergeCell ref="G168:H168"/>
    <mergeCell ref="G173:H173"/>
    <mergeCell ref="G176:G177"/>
    <mergeCell ref="H176:H177"/>
    <mergeCell ref="C177:F177"/>
    <mergeCell ref="G178:H178"/>
    <mergeCell ref="G182:H182"/>
    <mergeCell ref="G184:G185"/>
    <mergeCell ref="H184:H185"/>
    <mergeCell ref="C185:F185"/>
    <mergeCell ref="C178:C184"/>
    <mergeCell ref="D178:D184"/>
    <mergeCell ref="E178:E184"/>
    <mergeCell ref="F178:F184"/>
    <mergeCell ref="C186:C194"/>
    <mergeCell ref="D186:D194"/>
    <mergeCell ref="E186:E194"/>
    <mergeCell ref="F186:F194"/>
    <mergeCell ref="A178:A185"/>
    <mergeCell ref="B178:B185"/>
    <mergeCell ref="E196:E202"/>
    <mergeCell ref="F196:F202"/>
    <mergeCell ref="A186:A195"/>
    <mergeCell ref="B186:B195"/>
    <mergeCell ref="G186:H186"/>
    <mergeCell ref="G188:H188"/>
    <mergeCell ref="G191:H191"/>
    <mergeCell ref="G194:G195"/>
    <mergeCell ref="H194:H195"/>
    <mergeCell ref="C195:F195"/>
    <mergeCell ref="A196:A203"/>
    <mergeCell ref="B196:B203"/>
    <mergeCell ref="G196:H196"/>
    <mergeCell ref="G198:H198"/>
    <mergeCell ref="G200:H200"/>
    <mergeCell ref="G202:G203"/>
    <mergeCell ref="H202:H203"/>
    <mergeCell ref="C203:F203"/>
    <mergeCell ref="C196:C202"/>
    <mergeCell ref="D196:D202"/>
    <mergeCell ref="A204:A207"/>
    <mergeCell ref="B204:B207"/>
    <mergeCell ref="G204:H204"/>
    <mergeCell ref="G206:G207"/>
    <mergeCell ref="H206:H207"/>
    <mergeCell ref="C207:F207"/>
    <mergeCell ref="C204:C206"/>
    <mergeCell ref="D204:D206"/>
    <mergeCell ref="E204:E206"/>
    <mergeCell ref="F204:F206"/>
    <mergeCell ref="E85:E89"/>
    <mergeCell ref="F85:F89"/>
    <mergeCell ref="C91:C93"/>
    <mergeCell ref="D91:D93"/>
    <mergeCell ref="E91:E93"/>
    <mergeCell ref="F91:F93"/>
    <mergeCell ref="C90:F90"/>
    <mergeCell ref="C133:C150"/>
    <mergeCell ref="D133:D150"/>
    <mergeCell ref="E133:E150"/>
    <mergeCell ref="F133:F150"/>
    <mergeCell ref="C81:C83"/>
    <mergeCell ref="D81:D83"/>
    <mergeCell ref="E81:E83"/>
    <mergeCell ref="F81:F83"/>
    <mergeCell ref="C85:C89"/>
    <mergeCell ref="D85:D89"/>
    <mergeCell ref="D110:D117"/>
    <mergeCell ref="E110:E117"/>
    <mergeCell ref="F110:F117"/>
    <mergeCell ref="C119:C131"/>
    <mergeCell ref="D119:D131"/>
    <mergeCell ref="E119:E131"/>
    <mergeCell ref="F119:F1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6.2</vt:lpstr>
      <vt:lpstr>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Surányi Anita</dc:creator>
  <cp:lastModifiedBy>Surányi Anita</cp:lastModifiedBy>
  <dcterms:created xsi:type="dcterms:W3CDTF">2024-11-28T14:19:52Z</dcterms:created>
  <dcterms:modified xsi:type="dcterms:W3CDTF">2025-07-01T13:14:25Z</dcterms:modified>
</cp:coreProperties>
</file>